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730" windowHeight="9930"/>
  </bookViews>
  <sheets>
    <sheet name="成绩表" sheetId="1" r:id="rId1"/>
  </sheets>
  <definedNames>
    <definedName name="_xlnm.Print_Titles" localSheetId="0">成绩表!$1:$2</definedName>
  </definedNames>
  <calcPr calcId="124519"/>
</workbook>
</file>

<file path=xl/calcChain.xml><?xml version="1.0" encoding="utf-8"?>
<calcChain xmlns="http://schemas.openxmlformats.org/spreadsheetml/2006/main">
  <c r="K4" i="1"/>
  <c r="K7"/>
  <c r="K16"/>
  <c r="J4"/>
  <c r="J8"/>
  <c r="K8" s="1"/>
  <c r="J6"/>
  <c r="K6" s="1"/>
  <c r="J5"/>
  <c r="K5" s="1"/>
  <c r="J7"/>
  <c r="J10"/>
  <c r="K10" s="1"/>
  <c r="J9"/>
  <c r="K9" s="1"/>
  <c r="J15"/>
  <c r="K15" s="1"/>
  <c r="J13"/>
  <c r="K13" s="1"/>
  <c r="J14"/>
  <c r="K14" s="1"/>
  <c r="J12"/>
  <c r="K12" s="1"/>
  <c r="J11"/>
  <c r="K11" s="1"/>
  <c r="J16"/>
  <c r="J17"/>
  <c r="K17" s="1"/>
  <c r="J18"/>
  <c r="K18" s="1"/>
  <c r="J19"/>
  <c r="K19" s="1"/>
  <c r="J21"/>
  <c r="K21" s="1"/>
  <c r="J20"/>
  <c r="K20" s="1"/>
  <c r="J3"/>
  <c r="K3" s="1"/>
</calcChain>
</file>

<file path=xl/sharedStrings.xml><?xml version="1.0" encoding="utf-8"?>
<sst xmlns="http://schemas.openxmlformats.org/spreadsheetml/2006/main" count="127" uniqueCount="82">
  <si>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</si>
  <si>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</si>
  <si>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</si>
  <si>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</si>
  <si>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</si>
  <si>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</si>
  <si>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</si>
  <si>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</si>
  <si>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</si>
  <si>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</si>
  <si>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</si>
  <si>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</si>
  <si>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刘玥扬</t>
  </si>
  <si>
    <t>02331706</t>
  </si>
  <si>
    <t>沈阳市装备制造工程学校</t>
  </si>
  <si>
    <t>中职焊接教师2001</t>
  </si>
  <si>
    <t>2001</t>
  </si>
  <si>
    <t>65.71</t>
  </si>
  <si>
    <t>02331227</t>
  </si>
  <si>
    <t>55.94</t>
  </si>
  <si>
    <t>曲雪静</t>
  </si>
  <si>
    <t>02331709</t>
  </si>
  <si>
    <t>中职汽车教师2002</t>
  </si>
  <si>
    <t>2002</t>
  </si>
  <si>
    <t>67.42</t>
  </si>
  <si>
    <t>王慧莹</t>
  </si>
  <si>
    <t>02330818</t>
  </si>
  <si>
    <t>66.36</t>
  </si>
  <si>
    <t>彭国帅</t>
  </si>
  <si>
    <t>02330409</t>
  </si>
  <si>
    <t>63.19</t>
  </si>
  <si>
    <t>刘影</t>
  </si>
  <si>
    <t>02331624</t>
  </si>
  <si>
    <t>56.8</t>
  </si>
  <si>
    <t>耿克南</t>
  </si>
  <si>
    <t>02330421</t>
  </si>
  <si>
    <t>56.5</t>
  </si>
  <si>
    <t>宁爽</t>
  </si>
  <si>
    <t>02331617</t>
  </si>
  <si>
    <t>50.53</t>
  </si>
  <si>
    <t>杜红娇</t>
  </si>
  <si>
    <t>02331610</t>
  </si>
  <si>
    <t>中职机械教师2003</t>
  </si>
  <si>
    <t>2003</t>
  </si>
  <si>
    <t>74.73</t>
  </si>
  <si>
    <t>聂希超</t>
  </si>
  <si>
    <t>02331109</t>
  </si>
  <si>
    <t>62.72</t>
  </si>
  <si>
    <t>郑平</t>
  </si>
  <si>
    <t>52.09</t>
  </si>
  <si>
    <t>滕云鹏</t>
  </si>
  <si>
    <t>02331615</t>
  </si>
  <si>
    <t>51.72</t>
  </si>
  <si>
    <t>杨佳友</t>
  </si>
  <si>
    <t>02330713</t>
  </si>
  <si>
    <t>45.14</t>
  </si>
  <si>
    <t>矫慧东</t>
  </si>
  <si>
    <t>02331029</t>
  </si>
  <si>
    <t>中职自动化教师2004</t>
  </si>
  <si>
    <t>2004</t>
  </si>
  <si>
    <t>47.33</t>
  </si>
  <si>
    <t>李择溪</t>
  </si>
  <si>
    <t>02331329</t>
  </si>
  <si>
    <t>中职电气教师2005</t>
  </si>
  <si>
    <t>2005</t>
  </si>
  <si>
    <t>74.86</t>
  </si>
  <si>
    <t>胡巧言</t>
  </si>
  <si>
    <t>02330927</t>
  </si>
  <si>
    <t>68.06</t>
  </si>
  <si>
    <t>张凯</t>
  </si>
  <si>
    <t>02330725</t>
  </si>
  <si>
    <t>66.75</t>
  </si>
  <si>
    <t>戴丽莉</t>
  </si>
  <si>
    <t>02330412</t>
  </si>
  <si>
    <t>59.08</t>
  </si>
  <si>
    <t>李小红</t>
  </si>
  <si>
    <t>02330523</t>
  </si>
  <si>
    <t>57.69</t>
  </si>
  <si>
    <t>李萌</t>
    <phoneticPr fontId="4" type="noConversion"/>
  </si>
  <si>
    <t>沈阳市装备制造工程学校</t>
    <phoneticPr fontId="4" type="noConversion"/>
  </si>
  <si>
    <t>02332126</t>
    <phoneticPr fontId="4" type="noConversion"/>
  </si>
  <si>
    <t>28沈阳市装备制造工程学校考点2020年沈阳市公开招聘中等职业学校专业课教师总成绩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</si>
</sst>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1" quotePrefix="1" applyNumberFormat="1" applyFont="1" applyBorder="1" applyAlignment="1">
      <alignment horizontal="center"/>
    </xf>
    <xf numFmtId="0" fontId="5" fillId="0" borderId="1" xfId="2" quotePrefix="1" applyNumberFormat="1" applyFont="1" applyBorder="1" applyAlignment="1">
      <alignment horizontal="center"/>
    </xf>
    <xf numFmtId="0" fontId="5" fillId="0" borderId="1" xfId="1" quotePrefix="1" applyNumberFormat="1" applyFont="1" applyFill="1" applyBorder="1" applyAlignment="1">
      <alignment horizontal="center"/>
    </xf>
    <xf numFmtId="0" fontId="5" fillId="0" borderId="1" xfId="2" quotePrefix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shrinkToFi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sqref="A1:L1"/>
    </sheetView>
  </sheetViews>
  <sheetFormatPr defaultColWidth="9" defaultRowHeight="13.5"/>
  <cols>
    <col min="1" max="1" width="5.75" style="2" customWidth="1"/>
    <col min="2" max="2" width="8.875" style="2" customWidth="1"/>
    <col min="3" max="3" width="11.5" style="2" customWidth="1"/>
    <col min="4" max="4" width="23.375" style="2" customWidth="1"/>
    <col min="5" max="5" width="16.625" style="2" customWidth="1"/>
    <col min="6" max="6" width="11.625" style="2" customWidth="1"/>
    <col min="7" max="11" width="8.625" style="2" customWidth="1"/>
    <col min="12" max="12" width="19.5" style="2" customWidth="1"/>
    <col min="13" max="16384" width="9" style="2"/>
  </cols>
  <sheetData>
    <row r="1" spans="1:12" s="1" customFormat="1" ht="33.950000000000003" customHeight="1">
      <c r="A1" s="12" t="s">
        <v>81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2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3" t="s">
        <v>9</v>
      </c>
      <c r="K2" s="3" t="s">
        <v>10</v>
      </c>
      <c r="L2" s="4" t="s">
        <v>11</v>
      </c>
    </row>
    <row r="3" spans="1:12" s="11" customFormat="1" ht="20.100000000000001" customHeight="1">
      <c r="A3" s="9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10">
        <v>34.67</v>
      </c>
      <c r="I3" s="10">
        <v>27.5</v>
      </c>
      <c r="J3" s="10">
        <f>I3+H3</f>
        <v>62.17</v>
      </c>
      <c r="K3" s="10">
        <f>G3*40%+J3*60%</f>
        <v>63.585999999999999</v>
      </c>
      <c r="L3" s="9">
        <v>1</v>
      </c>
    </row>
    <row r="4" spans="1:12" s="11" customFormat="1" ht="20.100000000000001" customHeight="1">
      <c r="A4" s="9">
        <v>2</v>
      </c>
      <c r="B4" s="5" t="s">
        <v>78</v>
      </c>
      <c r="C4" s="5" t="s">
        <v>18</v>
      </c>
      <c r="D4" s="5" t="s">
        <v>14</v>
      </c>
      <c r="E4" s="5" t="s">
        <v>15</v>
      </c>
      <c r="F4" s="5" t="s">
        <v>16</v>
      </c>
      <c r="G4" s="5" t="s">
        <v>19</v>
      </c>
      <c r="H4" s="10">
        <v>33.33</v>
      </c>
      <c r="I4" s="10">
        <v>11.17</v>
      </c>
      <c r="J4" s="10">
        <f t="shared" ref="J4:J16" si="0">I4+H4</f>
        <v>44.5</v>
      </c>
      <c r="K4" s="10">
        <f t="shared" ref="K4:K16" si="1">G4*40%+J4*60%</f>
        <v>49.076000000000001</v>
      </c>
      <c r="L4" s="9">
        <v>2</v>
      </c>
    </row>
    <row r="5" spans="1:12" s="11" customFormat="1" ht="20.100000000000001" customHeight="1">
      <c r="A5" s="9">
        <v>3</v>
      </c>
      <c r="B5" s="7" t="s">
        <v>28</v>
      </c>
      <c r="C5" s="7" t="s">
        <v>29</v>
      </c>
      <c r="D5" s="7" t="s">
        <v>14</v>
      </c>
      <c r="E5" s="7" t="s">
        <v>22</v>
      </c>
      <c r="F5" s="7" t="s">
        <v>23</v>
      </c>
      <c r="G5" s="7" t="s">
        <v>30</v>
      </c>
      <c r="H5" s="10">
        <v>39.33</v>
      </c>
      <c r="I5" s="10">
        <v>57</v>
      </c>
      <c r="J5" s="10">
        <f t="shared" ref="J5:J15" si="2">I5+H5</f>
        <v>96.33</v>
      </c>
      <c r="K5" s="10">
        <f t="shared" ref="K5:K15" si="3">G5*40%+J5*60%</f>
        <v>83.073999999999998</v>
      </c>
      <c r="L5" s="9">
        <v>1</v>
      </c>
    </row>
    <row r="6" spans="1:12" s="11" customFormat="1" ht="20.100000000000001" customHeight="1">
      <c r="A6" s="9">
        <v>4</v>
      </c>
      <c r="B6" s="7" t="s">
        <v>25</v>
      </c>
      <c r="C6" s="7" t="s">
        <v>26</v>
      </c>
      <c r="D6" s="7" t="s">
        <v>14</v>
      </c>
      <c r="E6" s="7" t="s">
        <v>22</v>
      </c>
      <c r="F6" s="7" t="s">
        <v>23</v>
      </c>
      <c r="G6" s="7" t="s">
        <v>27</v>
      </c>
      <c r="H6" s="10">
        <v>20.329999999999998</v>
      </c>
      <c r="I6" s="10">
        <v>59</v>
      </c>
      <c r="J6" s="10">
        <f t="shared" si="2"/>
        <v>79.33</v>
      </c>
      <c r="K6" s="10">
        <f t="shared" si="3"/>
        <v>74.141999999999996</v>
      </c>
      <c r="L6" s="9">
        <v>2</v>
      </c>
    </row>
    <row r="7" spans="1:12" s="11" customFormat="1" ht="20.100000000000001" customHeight="1">
      <c r="A7" s="9">
        <v>5</v>
      </c>
      <c r="B7" s="7" t="s">
        <v>31</v>
      </c>
      <c r="C7" s="7" t="s">
        <v>32</v>
      </c>
      <c r="D7" s="7" t="s">
        <v>14</v>
      </c>
      <c r="E7" s="7" t="s">
        <v>22</v>
      </c>
      <c r="F7" s="7" t="s">
        <v>23</v>
      </c>
      <c r="G7" s="7" t="s">
        <v>33</v>
      </c>
      <c r="H7" s="10">
        <v>25</v>
      </c>
      <c r="I7" s="10">
        <v>50</v>
      </c>
      <c r="J7" s="10">
        <f t="shared" si="2"/>
        <v>75</v>
      </c>
      <c r="K7" s="10">
        <f t="shared" si="3"/>
        <v>67.72</v>
      </c>
      <c r="L7" s="9">
        <v>3</v>
      </c>
    </row>
    <row r="8" spans="1:12" s="11" customFormat="1" ht="20.100000000000001" customHeight="1">
      <c r="A8" s="9">
        <v>6</v>
      </c>
      <c r="B8" s="7" t="s">
        <v>20</v>
      </c>
      <c r="C8" s="7" t="s">
        <v>21</v>
      </c>
      <c r="D8" s="7" t="s">
        <v>14</v>
      </c>
      <c r="E8" s="7" t="s">
        <v>22</v>
      </c>
      <c r="F8" s="7" t="s">
        <v>23</v>
      </c>
      <c r="G8" s="7" t="s">
        <v>24</v>
      </c>
      <c r="H8" s="10">
        <v>29.67</v>
      </c>
      <c r="I8" s="10">
        <v>22</v>
      </c>
      <c r="J8" s="10">
        <f t="shared" si="2"/>
        <v>51.67</v>
      </c>
      <c r="K8" s="10">
        <f t="shared" si="3"/>
        <v>57.97</v>
      </c>
      <c r="L8" s="9">
        <v>4</v>
      </c>
    </row>
    <row r="9" spans="1:12" s="11" customFormat="1" ht="20.100000000000001" customHeight="1">
      <c r="A9" s="9">
        <v>7</v>
      </c>
      <c r="B9" s="7" t="s">
        <v>37</v>
      </c>
      <c r="C9" s="7" t="s">
        <v>38</v>
      </c>
      <c r="D9" s="7" t="s">
        <v>79</v>
      </c>
      <c r="E9" s="7" t="s">
        <v>22</v>
      </c>
      <c r="F9" s="7" t="s">
        <v>23</v>
      </c>
      <c r="G9" s="7" t="s">
        <v>39</v>
      </c>
      <c r="H9" s="10">
        <v>23.5</v>
      </c>
      <c r="I9" s="10">
        <v>39.33</v>
      </c>
      <c r="J9" s="10">
        <f t="shared" si="2"/>
        <v>62.83</v>
      </c>
      <c r="K9" s="10">
        <f t="shared" si="3"/>
        <v>57.910000000000004</v>
      </c>
      <c r="L9" s="9">
        <v>5</v>
      </c>
    </row>
    <row r="10" spans="1:12" s="11" customFormat="1" ht="20.100000000000001" customHeight="1">
      <c r="A10" s="9">
        <v>8</v>
      </c>
      <c r="B10" s="7" t="s">
        <v>34</v>
      </c>
      <c r="C10" s="7" t="s">
        <v>35</v>
      </c>
      <c r="D10" s="7" t="s">
        <v>14</v>
      </c>
      <c r="E10" s="7" t="s">
        <v>22</v>
      </c>
      <c r="F10" s="7" t="s">
        <v>23</v>
      </c>
      <c r="G10" s="7" t="s">
        <v>36</v>
      </c>
      <c r="H10" s="10">
        <v>34.33</v>
      </c>
      <c r="I10" s="10">
        <v>22</v>
      </c>
      <c r="J10" s="10">
        <f t="shared" si="2"/>
        <v>56.33</v>
      </c>
      <c r="K10" s="10">
        <f t="shared" si="3"/>
        <v>56.397999999999996</v>
      </c>
      <c r="L10" s="9">
        <v>6</v>
      </c>
    </row>
    <row r="11" spans="1:12" s="11" customFormat="1" ht="20.100000000000001" customHeight="1">
      <c r="A11" s="9">
        <v>9</v>
      </c>
      <c r="B11" s="6" t="s">
        <v>53</v>
      </c>
      <c r="C11" s="6" t="s">
        <v>54</v>
      </c>
      <c r="D11" s="6" t="s">
        <v>14</v>
      </c>
      <c r="E11" s="6" t="s">
        <v>42</v>
      </c>
      <c r="F11" s="6" t="s">
        <v>43</v>
      </c>
      <c r="G11" s="6" t="s">
        <v>55</v>
      </c>
      <c r="H11" s="10">
        <v>23</v>
      </c>
      <c r="I11" s="10">
        <v>52.15</v>
      </c>
      <c r="J11" s="10">
        <f t="shared" si="2"/>
        <v>75.150000000000006</v>
      </c>
      <c r="K11" s="10">
        <f t="shared" si="3"/>
        <v>63.146000000000001</v>
      </c>
      <c r="L11" s="9">
        <v>1</v>
      </c>
    </row>
    <row r="12" spans="1:12" s="11" customFormat="1" ht="20.100000000000001" customHeight="1">
      <c r="A12" s="9">
        <v>10</v>
      </c>
      <c r="B12" s="6" t="s">
        <v>50</v>
      </c>
      <c r="C12" s="6" t="s">
        <v>51</v>
      </c>
      <c r="D12" s="6" t="s">
        <v>79</v>
      </c>
      <c r="E12" s="6" t="s">
        <v>42</v>
      </c>
      <c r="F12" s="6" t="s">
        <v>43</v>
      </c>
      <c r="G12" s="6" t="s">
        <v>52</v>
      </c>
      <c r="H12" s="10">
        <v>36.33</v>
      </c>
      <c r="I12" s="10">
        <v>24</v>
      </c>
      <c r="J12" s="10">
        <f t="shared" si="2"/>
        <v>60.33</v>
      </c>
      <c r="K12" s="10">
        <f t="shared" si="3"/>
        <v>56.886000000000003</v>
      </c>
      <c r="L12" s="9">
        <v>2</v>
      </c>
    </row>
    <row r="13" spans="1:12" s="11" customFormat="1" ht="20.100000000000001" customHeight="1">
      <c r="A13" s="9">
        <v>11</v>
      </c>
      <c r="B13" s="5" t="s">
        <v>45</v>
      </c>
      <c r="C13" s="5" t="s">
        <v>46</v>
      </c>
      <c r="D13" s="5" t="s">
        <v>14</v>
      </c>
      <c r="E13" s="5" t="s">
        <v>42</v>
      </c>
      <c r="F13" s="5" t="s">
        <v>43</v>
      </c>
      <c r="G13" s="5" t="s">
        <v>47</v>
      </c>
      <c r="H13" s="10">
        <v>22.67</v>
      </c>
      <c r="I13" s="10">
        <v>9.6999999999999993</v>
      </c>
      <c r="J13" s="10">
        <f t="shared" si="2"/>
        <v>32.370000000000005</v>
      </c>
      <c r="K13" s="10">
        <f t="shared" si="3"/>
        <v>44.510000000000005</v>
      </c>
      <c r="L13" s="9">
        <v>3</v>
      </c>
    </row>
    <row r="14" spans="1:12" s="11" customFormat="1" ht="20.100000000000001" customHeight="1">
      <c r="A14" s="9">
        <v>12</v>
      </c>
      <c r="B14" s="5" t="s">
        <v>48</v>
      </c>
      <c r="C14" s="5" t="s">
        <v>80</v>
      </c>
      <c r="D14" s="5" t="s">
        <v>14</v>
      </c>
      <c r="E14" s="5" t="s">
        <v>42</v>
      </c>
      <c r="F14" s="5" t="s">
        <v>43</v>
      </c>
      <c r="G14" s="5" t="s">
        <v>49</v>
      </c>
      <c r="H14" s="10">
        <v>26.67</v>
      </c>
      <c r="I14" s="10">
        <v>0</v>
      </c>
      <c r="J14" s="10">
        <f t="shared" si="2"/>
        <v>26.67</v>
      </c>
      <c r="K14" s="10">
        <f t="shared" si="3"/>
        <v>36.838000000000001</v>
      </c>
      <c r="L14" s="9">
        <v>4</v>
      </c>
    </row>
    <row r="15" spans="1:12" s="11" customFormat="1" ht="20.100000000000001" customHeight="1">
      <c r="A15" s="9">
        <v>13</v>
      </c>
      <c r="B15" s="5" t="s">
        <v>40</v>
      </c>
      <c r="C15" s="5" t="s">
        <v>41</v>
      </c>
      <c r="D15" s="5" t="s">
        <v>14</v>
      </c>
      <c r="E15" s="5" t="s">
        <v>42</v>
      </c>
      <c r="F15" s="5" t="s">
        <v>43</v>
      </c>
      <c r="G15" s="5" t="s">
        <v>44</v>
      </c>
      <c r="H15" s="10">
        <v>0</v>
      </c>
      <c r="I15" s="10">
        <v>0</v>
      </c>
      <c r="J15" s="10">
        <f t="shared" si="2"/>
        <v>0</v>
      </c>
      <c r="K15" s="10">
        <f t="shared" si="3"/>
        <v>29.892000000000003</v>
      </c>
      <c r="L15" s="9">
        <v>5</v>
      </c>
    </row>
    <row r="16" spans="1:12" s="11" customFormat="1" ht="20.100000000000001" customHeight="1">
      <c r="A16" s="9">
        <v>14</v>
      </c>
      <c r="B16" s="7" t="s">
        <v>56</v>
      </c>
      <c r="C16" s="7" t="s">
        <v>57</v>
      </c>
      <c r="D16" s="8" t="s">
        <v>14</v>
      </c>
      <c r="E16" s="7" t="s">
        <v>58</v>
      </c>
      <c r="F16" s="7" t="s">
        <v>59</v>
      </c>
      <c r="G16" s="7" t="s">
        <v>60</v>
      </c>
      <c r="H16" s="10">
        <v>25</v>
      </c>
      <c r="I16" s="10">
        <v>25</v>
      </c>
      <c r="J16" s="10">
        <f t="shared" si="0"/>
        <v>50</v>
      </c>
      <c r="K16" s="10">
        <f t="shared" si="1"/>
        <v>48.932000000000002</v>
      </c>
      <c r="L16" s="9">
        <v>1</v>
      </c>
    </row>
    <row r="17" spans="1:12" s="11" customFormat="1" ht="20.100000000000001" customHeight="1">
      <c r="A17" s="9">
        <v>15</v>
      </c>
      <c r="B17" s="5" t="s">
        <v>61</v>
      </c>
      <c r="C17" s="5" t="s">
        <v>62</v>
      </c>
      <c r="D17" s="5" t="s">
        <v>14</v>
      </c>
      <c r="E17" s="5" t="s">
        <v>63</v>
      </c>
      <c r="F17" s="5" t="s">
        <v>64</v>
      </c>
      <c r="G17" s="5" t="s">
        <v>65</v>
      </c>
      <c r="H17" s="10">
        <v>28.67</v>
      </c>
      <c r="I17" s="10">
        <v>44</v>
      </c>
      <c r="J17" s="10">
        <f>I17+H17</f>
        <v>72.67</v>
      </c>
      <c r="K17" s="10">
        <f>G17*40%+J17*60%</f>
        <v>73.545999999999992</v>
      </c>
      <c r="L17" s="9">
        <v>1</v>
      </c>
    </row>
    <row r="18" spans="1:12" s="11" customFormat="1" ht="20.100000000000001" customHeight="1">
      <c r="A18" s="9">
        <v>16</v>
      </c>
      <c r="B18" s="5" t="s">
        <v>66</v>
      </c>
      <c r="C18" s="5" t="s">
        <v>67</v>
      </c>
      <c r="D18" s="5" t="s">
        <v>14</v>
      </c>
      <c r="E18" s="5" t="s">
        <v>63</v>
      </c>
      <c r="F18" s="5" t="s">
        <v>64</v>
      </c>
      <c r="G18" s="5" t="s">
        <v>68</v>
      </c>
      <c r="H18" s="10">
        <v>30.33</v>
      </c>
      <c r="I18" s="10">
        <v>46</v>
      </c>
      <c r="J18" s="10">
        <f>I18+H18</f>
        <v>76.33</v>
      </c>
      <c r="K18" s="10">
        <f>G18*40%+J18*60%</f>
        <v>73.021999999999991</v>
      </c>
      <c r="L18" s="9">
        <v>2</v>
      </c>
    </row>
    <row r="19" spans="1:12" s="11" customFormat="1" ht="20.100000000000001" customHeight="1">
      <c r="A19" s="9">
        <v>17</v>
      </c>
      <c r="B19" s="5" t="s">
        <v>69</v>
      </c>
      <c r="C19" s="5" t="s">
        <v>70</v>
      </c>
      <c r="D19" s="5" t="s">
        <v>14</v>
      </c>
      <c r="E19" s="5" t="s">
        <v>63</v>
      </c>
      <c r="F19" s="5" t="s">
        <v>64</v>
      </c>
      <c r="G19" s="5" t="s">
        <v>71</v>
      </c>
      <c r="H19" s="10">
        <v>26.67</v>
      </c>
      <c r="I19" s="10">
        <v>50</v>
      </c>
      <c r="J19" s="10">
        <f>I19+H19</f>
        <v>76.67</v>
      </c>
      <c r="K19" s="10">
        <f>G19*40%+J19*60%</f>
        <v>72.701999999999998</v>
      </c>
      <c r="L19" s="9">
        <v>3</v>
      </c>
    </row>
    <row r="20" spans="1:12" s="11" customFormat="1" ht="20.100000000000001" customHeight="1">
      <c r="A20" s="9">
        <v>18</v>
      </c>
      <c r="B20" s="5" t="s">
        <v>75</v>
      </c>
      <c r="C20" s="5" t="s">
        <v>76</v>
      </c>
      <c r="D20" s="5" t="s">
        <v>14</v>
      </c>
      <c r="E20" s="5" t="s">
        <v>63</v>
      </c>
      <c r="F20" s="5" t="s">
        <v>64</v>
      </c>
      <c r="G20" s="5" t="s">
        <v>77</v>
      </c>
      <c r="H20" s="10">
        <v>23.67</v>
      </c>
      <c r="I20" s="10">
        <v>41</v>
      </c>
      <c r="J20" s="10">
        <f>I20+H20</f>
        <v>64.67</v>
      </c>
      <c r="K20" s="10">
        <f>G20*40%+J20*60%</f>
        <v>61.878</v>
      </c>
      <c r="L20" s="9">
        <v>4</v>
      </c>
    </row>
    <row r="21" spans="1:12" s="11" customFormat="1" ht="20.100000000000001" customHeight="1">
      <c r="A21" s="9">
        <v>19</v>
      </c>
      <c r="B21" s="5" t="s">
        <v>72</v>
      </c>
      <c r="C21" s="5" t="s">
        <v>73</v>
      </c>
      <c r="D21" s="5" t="s">
        <v>14</v>
      </c>
      <c r="E21" s="5" t="s">
        <v>63</v>
      </c>
      <c r="F21" s="5" t="s">
        <v>64</v>
      </c>
      <c r="G21" s="5" t="s">
        <v>74</v>
      </c>
      <c r="H21" s="10">
        <v>25</v>
      </c>
      <c r="I21" s="10">
        <v>33</v>
      </c>
      <c r="J21" s="10">
        <f>I21+H21</f>
        <v>58</v>
      </c>
      <c r="K21" s="10">
        <f>G21*40%+J21*60%</f>
        <v>58.432000000000002</v>
      </c>
      <c r="L21" s="9">
        <v>5</v>
      </c>
    </row>
    <row r="22" spans="1:12" ht="20.100000000000001" customHeight="1"/>
    <row r="23" spans="1:12" ht="20.100000000000001" customHeight="1"/>
  </sheetData>
  <sortState ref="A5:L10">
    <sortCondition descending="1" ref="K5:K10"/>
  </sortState>
  <mergeCells count="1">
    <mergeCell ref="A1:L1"/>
  </mergeCells>
  <phoneticPr fontId="4" type="noConversion"/>
  <pageMargins left="0.75138888888888899" right="0.75138888888888899" top="0.66874999999999996" bottom="0.7479166666666670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2020-08-30T10:39:07Z</cp:lastPrinted>
  <dcterms:created xsi:type="dcterms:W3CDTF">2020-07-20T06:59:00Z</dcterms:created>
  <dcterms:modified xsi:type="dcterms:W3CDTF">2020-08-30T10:53:19Z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