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9930"/>
  </bookViews>
  <sheets>
    <sheet name="成绩表 " sheetId="2" r:id="rId1"/>
  </sheets>
  <definedNames>
    <definedName name="_xlnm.Print_Titles" localSheetId="0">'成绩表 '!$1:$3</definedName>
  </definedNames>
  <calcPr calcId="145621"/>
</workbook>
</file>

<file path=xl/calcChain.xml><?xml version="1.0" encoding="utf-8"?>
<calcChain xmlns="http://schemas.openxmlformats.org/spreadsheetml/2006/main">
  <c r="K14" i="2" l="1"/>
  <c r="K15" i="2"/>
  <c r="J5" i="2" l="1"/>
  <c r="K5" i="2" s="1"/>
  <c r="J6" i="2"/>
  <c r="K6" i="2" s="1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4" i="2"/>
  <c r="K4" i="2" s="1"/>
  <c r="L12" i="2" l="1"/>
  <c r="L11" i="2"/>
  <c r="L13" i="2"/>
  <c r="L15" i="2"/>
  <c r="L14" i="2"/>
  <c r="L8" i="2"/>
  <c r="L10" i="2"/>
  <c r="L7" i="2"/>
  <c r="L9" i="2"/>
  <c r="L6" i="2"/>
  <c r="L5" i="2"/>
  <c r="L4" i="2"/>
</calcChain>
</file>

<file path=xl/comments1.xml><?xml version="1.0" encoding="utf-8"?>
<comments xmlns="http://schemas.openxmlformats.org/spreadsheetml/2006/main">
  <authors>
    <author>Packaging</author>
  </authors>
  <commentList>
    <comment ref="H10" authorId="0">
      <text>
        <r>
          <rPr>
            <b/>
            <sz val="9"/>
            <color indexed="81"/>
            <rFont val="宋体"/>
            <family val="3"/>
            <charset val="134"/>
          </rPr>
          <t>Packaging:</t>
        </r>
        <r>
          <rPr>
            <sz val="9"/>
            <color indexed="81"/>
            <rFont val="宋体"/>
            <family val="3"/>
            <charset val="134"/>
          </rPr>
          <t xml:space="preserve">
缺考</t>
        </r>
      </text>
    </comment>
    <comment ref="H14" authorId="0">
      <text>
        <r>
          <rPr>
            <b/>
            <sz val="9"/>
            <color indexed="81"/>
            <rFont val="宋体"/>
            <family val="3"/>
            <charset val="134"/>
          </rPr>
          <t>Packaging:</t>
        </r>
        <r>
          <rPr>
            <sz val="9"/>
            <color indexed="81"/>
            <rFont val="宋体"/>
            <family val="3"/>
            <charset val="134"/>
          </rPr>
          <t xml:space="preserve">
缺考</t>
        </r>
      </text>
    </comment>
    <comment ref="H15" authorId="0">
      <text>
        <r>
          <rPr>
            <b/>
            <sz val="9"/>
            <color indexed="81"/>
            <rFont val="宋体"/>
            <family val="3"/>
            <charset val="134"/>
          </rPr>
          <t>Packaging:</t>
        </r>
        <r>
          <rPr>
            <sz val="9"/>
            <color indexed="81"/>
            <rFont val="宋体"/>
            <family val="3"/>
            <charset val="134"/>
          </rPr>
          <t xml:space="preserve">
缺考</t>
        </r>
      </text>
    </comment>
  </commentList>
</comments>
</file>

<file path=xl/sharedStrings.xml><?xml version="1.0" encoding="utf-8"?>
<sst xmlns="http://schemas.openxmlformats.org/spreadsheetml/2006/main" count="81" uniqueCount="58">
  <si>
    <t>考点：</t>
  </si>
  <si>
    <t>考试时间：</t>
  </si>
  <si>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</si>
  <si>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</si>
  <si>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</si>
  <si>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</si>
  <si>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</si>
  <si>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</si>
  <si>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</si>
  <si>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</si>
  <si>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</si>
  <si>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</si>
  <si>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</si>
  <si>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张坤秋</t>
  </si>
  <si>
    <t>02331811</t>
  </si>
  <si>
    <t>张硕</t>
  </si>
  <si>
    <t>02330505</t>
  </si>
  <si>
    <t>关梦竹</t>
  </si>
  <si>
    <t>02331712</t>
  </si>
  <si>
    <t>赵越</t>
  </si>
  <si>
    <t>02331426</t>
  </si>
  <si>
    <t>王鲲鹏</t>
  </si>
  <si>
    <t>02332120</t>
  </si>
  <si>
    <t>刘显旭</t>
  </si>
  <si>
    <t>02331008</t>
  </si>
  <si>
    <t>牛晓棠</t>
  </si>
  <si>
    <t>02331716</t>
  </si>
  <si>
    <t>牛慧</t>
  </si>
  <si>
    <t>02330512</t>
  </si>
  <si>
    <t>赵慧娟</t>
  </si>
  <si>
    <t>02330405</t>
  </si>
  <si>
    <t>魏紫涵</t>
  </si>
  <si>
    <t>02330415</t>
  </si>
  <si>
    <t>沈阳市信息工程学校</t>
  </si>
  <si>
    <t>中职计算机软件教师2011</t>
  </si>
  <si>
    <t>中职机电教师2012</t>
  </si>
  <si>
    <t>沈阳市电子技术学校</t>
  </si>
  <si>
    <t>中职机电教师2032</t>
  </si>
  <si>
    <t>2032</t>
  </si>
  <si>
    <t>84.74</t>
  </si>
  <si>
    <t>62.85</t>
  </si>
  <si>
    <t>69.67</t>
  </si>
  <si>
    <t>63.22</t>
  </si>
  <si>
    <t>60.11</t>
  </si>
  <si>
    <t>47.48</t>
  </si>
  <si>
    <t>38.88</t>
  </si>
  <si>
    <t>75.02</t>
  </si>
  <si>
    <t>72.97</t>
  </si>
  <si>
    <t>65.17</t>
  </si>
  <si>
    <t>沈阳市信息工程学校</t>
    <phoneticPr fontId="10" type="noConversion"/>
  </si>
  <si>
    <t>岗位识别码内排名</t>
    <phoneticPr fontId="10" type="noConversion"/>
  </si>
  <si>
    <t>张添威</t>
  </si>
  <si>
    <t>02331313</t>
  </si>
  <si>
    <t>63.67</t>
  </si>
  <si>
    <t>王珮</t>
  </si>
  <si>
    <t>02331428</t>
  </si>
  <si>
    <t>62.63</t>
  </si>
  <si>
    <t>26沈阳市信息工程学校考点2020年沈阳市公开招聘中等职业学校专业课教师总成绩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</si>
</sst>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d&quot;日&quot;;@"/>
    <numFmt numFmtId="177" formatCode="0.00_ "/>
  </numFmts>
  <fonts count="14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0"/>
      <name val="方正小标宋简体"/>
      <family val="3"/>
      <charset val="134"/>
    </font>
    <font>
      <b/>
      <sz val="11"/>
      <name val="宋体"/>
      <family val="3"/>
      <charset val="134"/>
      <scheme val="major"/>
    </font>
    <font>
      <b/>
      <sz val="1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方正小标宋简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/>
    <xf numFmtId="0" fontId="8" fillId="0" borderId="0"/>
    <xf numFmtId="0" fontId="5" fillId="0" borderId="0">
      <alignment vertical="center"/>
    </xf>
    <xf numFmtId="0" fontId="8" fillId="0" borderId="0"/>
    <xf numFmtId="0" fontId="5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7" fontId="0" fillId="0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77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9" fillId="0" borderId="3" xfId="4" quotePrefix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shrinkToFit="1"/>
    </xf>
    <xf numFmtId="0" fontId="9" fillId="0" borderId="3" xfId="4" applyNumberFormat="1" applyFont="1" applyFill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center" vertical="center"/>
    </xf>
    <xf numFmtId="0" fontId="9" fillId="0" borderId="8" xfId="4" quotePrefix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shrinkToFit="1"/>
    </xf>
    <xf numFmtId="0" fontId="9" fillId="0" borderId="8" xfId="4" applyNumberFormat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horizontal="center" vertical="center"/>
    </xf>
    <xf numFmtId="0" fontId="9" fillId="0" borderId="3" xfId="4" applyNumberFormat="1" applyFont="1" applyFill="1" applyBorder="1" applyAlignment="1">
      <alignment horizontal="center" vertical="center"/>
    </xf>
    <xf numFmtId="0" fontId="9" fillId="0" borderId="1" xfId="4" quotePrefix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shrinkToFit="1"/>
    </xf>
    <xf numFmtId="0" fontId="9" fillId="0" borderId="1" xfId="4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14" xfId="4" quotePrefix="1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shrinkToFit="1"/>
    </xf>
    <xf numFmtId="0" fontId="9" fillId="0" borderId="14" xfId="4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9" fillId="0" borderId="2" xfId="4" quotePrefix="1" applyNumberFormat="1" applyFont="1" applyFill="1" applyBorder="1" applyAlignment="1">
      <alignment horizontal="center" vertical="center"/>
    </xf>
    <xf numFmtId="0" fontId="8" fillId="0" borderId="3" xfId="2" quotePrefix="1" applyNumberFormat="1" applyFill="1" applyBorder="1" applyAlignment="1">
      <alignment horizontal="center" vertical="center" shrinkToFit="1"/>
    </xf>
    <xf numFmtId="0" fontId="8" fillId="0" borderId="3" xfId="2" quotePrefix="1" applyNumberFormat="1" applyFill="1" applyBorder="1" applyAlignment="1">
      <alignment horizontal="center" vertical="center"/>
    </xf>
    <xf numFmtId="0" fontId="9" fillId="0" borderId="5" xfId="4" quotePrefix="1" applyNumberFormat="1" applyFont="1" applyFill="1" applyBorder="1" applyAlignment="1">
      <alignment horizontal="center" vertical="center"/>
    </xf>
    <xf numFmtId="0" fontId="8" fillId="0" borderId="1" xfId="2" quotePrefix="1" applyNumberFormat="1" applyFill="1" applyBorder="1" applyAlignment="1">
      <alignment horizontal="center" vertical="center" shrinkToFit="1"/>
    </xf>
    <xf numFmtId="0" fontId="8" fillId="0" borderId="1" xfId="2" quotePrefix="1" applyNumberFormat="1" applyFill="1" applyBorder="1" applyAlignment="1">
      <alignment horizontal="center" vertical="center"/>
    </xf>
    <xf numFmtId="0" fontId="9" fillId="0" borderId="7" xfId="4" quotePrefix="1" applyNumberFormat="1" applyFont="1" applyFill="1" applyBorder="1" applyAlignment="1">
      <alignment horizontal="center" vertical="center"/>
    </xf>
    <xf numFmtId="0" fontId="8" fillId="0" borderId="8" xfId="2" quotePrefix="1" applyNumberFormat="1" applyFill="1" applyBorder="1" applyAlignment="1">
      <alignment horizontal="center" vertical="center" shrinkToFit="1"/>
    </xf>
    <xf numFmtId="0" fontId="8" fillId="0" borderId="8" xfId="2" quotePrefix="1" applyNumberFormat="1" applyFill="1" applyBorder="1" applyAlignment="1">
      <alignment horizontal="center" vertical="center"/>
    </xf>
  </cellXfs>
  <cellStyles count="6">
    <cellStyle name="常规" xfId="0" builtinId="0"/>
    <cellStyle name="常规 2" xfId="4"/>
    <cellStyle name="常规 2 2" xfId="2"/>
    <cellStyle name="常规 3" xfId="3"/>
    <cellStyle name="常规 4" xfId="5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"/>
  <sheetViews>
    <sheetView tabSelected="1" zoomScale="115" zoomScaleNormal="115" workbookViewId="0">
      <selection activeCell="G21" sqref="G21"/>
    </sheetView>
  </sheetViews>
  <sheetFormatPr defaultColWidth="9" defaultRowHeight="13.5" x14ac:dyDescent="0.15"/>
  <cols>
    <col min="1" max="1" width="5.625" style="4" customWidth="1"/>
    <col min="2" max="2" width="6.625" style="2" customWidth="1"/>
    <col min="3" max="3" width="9.25" style="2" customWidth="1"/>
    <col min="4" max="4" width="16.625" style="2" customWidth="1"/>
    <col min="5" max="5" width="19" style="2" customWidth="1"/>
    <col min="6" max="6" width="11.625" style="2" customWidth="1"/>
    <col min="7" max="9" width="8.625" style="2" customWidth="1"/>
    <col min="10" max="10" width="8.75" style="4" customWidth="1"/>
    <col min="11" max="11" width="8.875" style="4" customWidth="1"/>
    <col min="12" max="12" width="17.875" style="4" customWidth="1"/>
    <col min="13" max="16384" width="9" style="2"/>
  </cols>
  <sheetData>
    <row r="1" spans="1:12" s="1" customFormat="1" ht="33.950000000000003" customHeight="1" x14ac:dyDescent="0.15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1" customFormat="1" ht="21.95" customHeight="1" thickBot="1" x14ac:dyDescent="0.2">
      <c r="A2" s="28" t="s">
        <v>0</v>
      </c>
      <c r="B2" s="28"/>
      <c r="C2" s="29" t="s">
        <v>49</v>
      </c>
      <c r="D2" s="29"/>
      <c r="E2" s="29"/>
      <c r="F2" s="29"/>
      <c r="G2" s="29"/>
      <c r="H2" s="28" t="s">
        <v>1</v>
      </c>
      <c r="I2" s="28"/>
      <c r="J2" s="30">
        <v>44073</v>
      </c>
      <c r="K2" s="30"/>
      <c r="L2" s="30"/>
    </row>
    <row r="3" spans="1:12" s="1" customFormat="1" ht="36" customHeight="1" thickBot="1" x14ac:dyDescent="0.2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0" t="s">
        <v>10</v>
      </c>
      <c r="J3" s="9" t="s">
        <v>11</v>
      </c>
      <c r="K3" s="9" t="s">
        <v>12</v>
      </c>
      <c r="L3" s="11" t="s">
        <v>50</v>
      </c>
    </row>
    <row r="4" spans="1:12" ht="21.95" customHeight="1" x14ac:dyDescent="0.15">
      <c r="A4" s="12">
        <v>1</v>
      </c>
      <c r="B4" s="31" t="s">
        <v>13</v>
      </c>
      <c r="C4" s="31" t="s">
        <v>14</v>
      </c>
      <c r="D4" s="32" t="s">
        <v>33</v>
      </c>
      <c r="E4" s="33" t="s">
        <v>34</v>
      </c>
      <c r="F4" s="34">
        <v>2011</v>
      </c>
      <c r="G4" s="31" t="s">
        <v>39</v>
      </c>
      <c r="H4" s="13">
        <v>38</v>
      </c>
      <c r="I4" s="13">
        <v>60</v>
      </c>
      <c r="J4" s="13">
        <f>H4+I4</f>
        <v>98</v>
      </c>
      <c r="K4" s="14">
        <f>G4*0.4+J4*0.6</f>
        <v>92.695999999999998</v>
      </c>
      <c r="L4" s="15">
        <f>RANK(K4,$K$4:$K$5)</f>
        <v>1</v>
      </c>
    </row>
    <row r="5" spans="1:12" ht="21.95" customHeight="1" thickBot="1" x14ac:dyDescent="0.2">
      <c r="A5" s="16">
        <v>2</v>
      </c>
      <c r="B5" s="35" t="s">
        <v>15</v>
      </c>
      <c r="C5" s="35" t="s">
        <v>16</v>
      </c>
      <c r="D5" s="36" t="s">
        <v>33</v>
      </c>
      <c r="E5" s="37" t="s">
        <v>34</v>
      </c>
      <c r="F5" s="38">
        <v>2011</v>
      </c>
      <c r="G5" s="35" t="s">
        <v>40</v>
      </c>
      <c r="H5" s="17">
        <v>32.33</v>
      </c>
      <c r="I5" s="17">
        <v>60</v>
      </c>
      <c r="J5" s="17">
        <f t="shared" ref="J5:J13" si="0">H5+I5</f>
        <v>92.33</v>
      </c>
      <c r="K5" s="18">
        <f t="shared" ref="K5:K15" si="1">G5*0.4+J5*0.6</f>
        <v>80.537999999999997</v>
      </c>
      <c r="L5" s="19">
        <f>RANK(K5,$K$4:$K$5)</f>
        <v>2</v>
      </c>
    </row>
    <row r="6" spans="1:12" ht="21.95" customHeight="1" x14ac:dyDescent="0.15">
      <c r="A6" s="12">
        <v>3</v>
      </c>
      <c r="B6" s="31" t="s">
        <v>17</v>
      </c>
      <c r="C6" s="31" t="s">
        <v>18</v>
      </c>
      <c r="D6" s="32" t="s">
        <v>33</v>
      </c>
      <c r="E6" s="39" t="s">
        <v>35</v>
      </c>
      <c r="F6" s="34">
        <v>2012</v>
      </c>
      <c r="G6" s="31" t="s">
        <v>41</v>
      </c>
      <c r="H6" s="13">
        <v>34.33</v>
      </c>
      <c r="I6" s="13">
        <v>46.67</v>
      </c>
      <c r="J6" s="13">
        <f t="shared" si="0"/>
        <v>81</v>
      </c>
      <c r="K6" s="14">
        <f t="shared" si="1"/>
        <v>76.468000000000004</v>
      </c>
      <c r="L6" s="15">
        <f>RANK(K6,$K$6:$K$10)</f>
        <v>2</v>
      </c>
    </row>
    <row r="7" spans="1:12" ht="21.95" customHeight="1" x14ac:dyDescent="0.15">
      <c r="A7" s="6">
        <v>4</v>
      </c>
      <c r="B7" s="40" t="s">
        <v>19</v>
      </c>
      <c r="C7" s="40" t="s">
        <v>20</v>
      </c>
      <c r="D7" s="41" t="s">
        <v>33</v>
      </c>
      <c r="E7" s="42" t="s">
        <v>35</v>
      </c>
      <c r="F7" s="43">
        <v>2012</v>
      </c>
      <c r="G7" s="40" t="s">
        <v>42</v>
      </c>
      <c r="H7" s="3">
        <v>36</v>
      </c>
      <c r="I7" s="3">
        <v>56</v>
      </c>
      <c r="J7" s="3">
        <f t="shared" si="0"/>
        <v>92</v>
      </c>
      <c r="K7" s="5">
        <f t="shared" si="1"/>
        <v>80.488</v>
      </c>
      <c r="L7" s="7">
        <f t="shared" ref="L7:L10" si="2">RANK(K7,$K$6:$K$10)</f>
        <v>1</v>
      </c>
    </row>
    <row r="8" spans="1:12" ht="21.95" customHeight="1" x14ac:dyDescent="0.15">
      <c r="A8" s="6">
        <v>5</v>
      </c>
      <c r="B8" s="40" t="s">
        <v>21</v>
      </c>
      <c r="C8" s="40" t="s">
        <v>22</v>
      </c>
      <c r="D8" s="41" t="s">
        <v>33</v>
      </c>
      <c r="E8" s="42" t="s">
        <v>35</v>
      </c>
      <c r="F8" s="43">
        <v>2012</v>
      </c>
      <c r="G8" s="40" t="s">
        <v>43</v>
      </c>
      <c r="H8" s="3">
        <v>34.33</v>
      </c>
      <c r="I8" s="3">
        <v>50.67</v>
      </c>
      <c r="J8" s="3">
        <f t="shared" si="0"/>
        <v>85</v>
      </c>
      <c r="K8" s="5">
        <f t="shared" si="1"/>
        <v>75.043999999999997</v>
      </c>
      <c r="L8" s="7">
        <f t="shared" si="2"/>
        <v>3</v>
      </c>
    </row>
    <row r="9" spans="1:12" ht="21.95" customHeight="1" x14ac:dyDescent="0.15">
      <c r="A9" s="6">
        <v>6</v>
      </c>
      <c r="B9" s="40" t="s">
        <v>23</v>
      </c>
      <c r="C9" s="40" t="s">
        <v>24</v>
      </c>
      <c r="D9" s="41" t="s">
        <v>33</v>
      </c>
      <c r="E9" s="42" t="s">
        <v>35</v>
      </c>
      <c r="F9" s="43">
        <v>2012</v>
      </c>
      <c r="G9" s="40" t="s">
        <v>44</v>
      </c>
      <c r="H9" s="3">
        <v>30.33</v>
      </c>
      <c r="I9" s="3">
        <v>48.33</v>
      </c>
      <c r="J9" s="3">
        <f t="shared" si="0"/>
        <v>78.66</v>
      </c>
      <c r="K9" s="5">
        <f t="shared" si="1"/>
        <v>66.188000000000002</v>
      </c>
      <c r="L9" s="7">
        <f t="shared" si="2"/>
        <v>4</v>
      </c>
    </row>
    <row r="10" spans="1:12" ht="21.95" customHeight="1" thickBot="1" x14ac:dyDescent="0.2">
      <c r="A10" s="20">
        <v>7</v>
      </c>
      <c r="B10" s="44" t="s">
        <v>25</v>
      </c>
      <c r="C10" s="44" t="s">
        <v>26</v>
      </c>
      <c r="D10" s="45" t="s">
        <v>33</v>
      </c>
      <c r="E10" s="46" t="s">
        <v>35</v>
      </c>
      <c r="F10" s="47">
        <v>2012</v>
      </c>
      <c r="G10" s="44" t="s">
        <v>45</v>
      </c>
      <c r="H10" s="21">
        <v>0</v>
      </c>
      <c r="I10" s="21">
        <v>0</v>
      </c>
      <c r="J10" s="21">
        <f t="shared" si="0"/>
        <v>0</v>
      </c>
      <c r="K10" s="22">
        <f t="shared" si="1"/>
        <v>15.552000000000001</v>
      </c>
      <c r="L10" s="23">
        <f t="shared" si="2"/>
        <v>5</v>
      </c>
    </row>
    <row r="11" spans="1:12" ht="21.95" customHeight="1" x14ac:dyDescent="0.15">
      <c r="A11" s="24">
        <v>8</v>
      </c>
      <c r="B11" s="48" t="s">
        <v>27</v>
      </c>
      <c r="C11" s="31" t="s">
        <v>28</v>
      </c>
      <c r="D11" s="49" t="s">
        <v>36</v>
      </c>
      <c r="E11" s="50" t="s">
        <v>37</v>
      </c>
      <c r="F11" s="34" t="s">
        <v>38</v>
      </c>
      <c r="G11" s="31" t="s">
        <v>46</v>
      </c>
      <c r="H11" s="13">
        <v>32.33</v>
      </c>
      <c r="I11" s="13">
        <v>42.33</v>
      </c>
      <c r="J11" s="13">
        <f t="shared" si="0"/>
        <v>74.66</v>
      </c>
      <c r="K11" s="14">
        <f t="shared" si="1"/>
        <v>74.804000000000002</v>
      </c>
      <c r="L11" s="15">
        <f>RANK(K11,$K$11:$K$15)</f>
        <v>2</v>
      </c>
    </row>
    <row r="12" spans="1:12" ht="21.95" customHeight="1" x14ac:dyDescent="0.15">
      <c r="A12" s="25">
        <v>9</v>
      </c>
      <c r="B12" s="51" t="s">
        <v>29</v>
      </c>
      <c r="C12" s="40" t="s">
        <v>30</v>
      </c>
      <c r="D12" s="52" t="s">
        <v>36</v>
      </c>
      <c r="E12" s="53" t="s">
        <v>37</v>
      </c>
      <c r="F12" s="43" t="s">
        <v>38</v>
      </c>
      <c r="G12" s="40" t="s">
        <v>47</v>
      </c>
      <c r="H12" s="3">
        <v>36.67</v>
      </c>
      <c r="I12" s="3">
        <v>47</v>
      </c>
      <c r="J12" s="3">
        <f t="shared" si="0"/>
        <v>83.67</v>
      </c>
      <c r="K12" s="5">
        <f t="shared" si="1"/>
        <v>79.39</v>
      </c>
      <c r="L12" s="7">
        <f t="shared" ref="L12:L15" si="3">RANK(K12,$K$11:$K$15)</f>
        <v>1</v>
      </c>
    </row>
    <row r="13" spans="1:12" ht="21.95" customHeight="1" x14ac:dyDescent="0.15">
      <c r="A13" s="25">
        <v>10</v>
      </c>
      <c r="B13" s="51" t="s">
        <v>31</v>
      </c>
      <c r="C13" s="40" t="s">
        <v>32</v>
      </c>
      <c r="D13" s="52" t="s">
        <v>36</v>
      </c>
      <c r="E13" s="53" t="s">
        <v>37</v>
      </c>
      <c r="F13" s="43" t="s">
        <v>38</v>
      </c>
      <c r="G13" s="40" t="s">
        <v>48</v>
      </c>
      <c r="H13" s="3">
        <v>30.33</v>
      </c>
      <c r="I13" s="3">
        <v>38.33</v>
      </c>
      <c r="J13" s="3">
        <f t="shared" si="0"/>
        <v>68.66</v>
      </c>
      <c r="K13" s="5">
        <f t="shared" si="1"/>
        <v>67.263999999999996</v>
      </c>
      <c r="L13" s="7">
        <f t="shared" si="3"/>
        <v>3</v>
      </c>
    </row>
    <row r="14" spans="1:12" ht="21.95" customHeight="1" x14ac:dyDescent="0.15">
      <c r="A14" s="25">
        <v>11</v>
      </c>
      <c r="B14" s="51" t="s">
        <v>51</v>
      </c>
      <c r="C14" s="3" t="s">
        <v>52</v>
      </c>
      <c r="D14" s="52" t="s">
        <v>36</v>
      </c>
      <c r="E14" s="53" t="s">
        <v>37</v>
      </c>
      <c r="F14" s="3" t="s">
        <v>38</v>
      </c>
      <c r="G14" s="3" t="s">
        <v>53</v>
      </c>
      <c r="H14" s="3">
        <v>0</v>
      </c>
      <c r="I14" s="3">
        <v>0</v>
      </c>
      <c r="J14" s="3">
        <v>0</v>
      </c>
      <c r="K14" s="5">
        <f t="shared" si="1"/>
        <v>25.468000000000004</v>
      </c>
      <c r="L14" s="7">
        <f t="shared" si="3"/>
        <v>4</v>
      </c>
    </row>
    <row r="15" spans="1:12" ht="21.95" customHeight="1" thickBot="1" x14ac:dyDescent="0.2">
      <c r="A15" s="26">
        <v>12</v>
      </c>
      <c r="B15" s="54" t="s">
        <v>54</v>
      </c>
      <c r="C15" s="17" t="s">
        <v>55</v>
      </c>
      <c r="D15" s="55" t="s">
        <v>36</v>
      </c>
      <c r="E15" s="56" t="s">
        <v>37</v>
      </c>
      <c r="F15" s="17" t="s">
        <v>38</v>
      </c>
      <c r="G15" s="17" t="s">
        <v>56</v>
      </c>
      <c r="H15" s="17">
        <v>0</v>
      </c>
      <c r="I15" s="17">
        <v>0</v>
      </c>
      <c r="J15" s="17">
        <v>0</v>
      </c>
      <c r="K15" s="18">
        <f t="shared" si="1"/>
        <v>25.052000000000003</v>
      </c>
      <c r="L15" s="19">
        <f t="shared" si="3"/>
        <v>5</v>
      </c>
    </row>
  </sheetData>
  <mergeCells count="5">
    <mergeCell ref="A1:L1"/>
    <mergeCell ref="A2:B2"/>
    <mergeCell ref="C2:G2"/>
    <mergeCell ref="H2:I2"/>
    <mergeCell ref="J2:L2"/>
  </mergeCells>
  <phoneticPr fontId="10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 </vt:lpstr>
      <vt:lpstr>'成绩表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王英男</cp:lastModifiedBy>
  <cp:lastPrinted>2020-08-30T06:19:09Z</cp:lastPrinted>
  <dcterms:created xsi:type="dcterms:W3CDTF">2020-07-20T06:59:00Z</dcterms:created>
  <dcterms:modified xsi:type="dcterms:W3CDTF">2020-08-30T07:16:02Z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