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成绩表" sheetId="1" r:id="rId1"/>
  </sheets>
  <definedNames>
    <definedName name="_xlnm.Print_Titles" localSheetId="0">成绩表!$1:$2</definedName>
  </definedNames>
  <calcPr calcId="144525"/>
</workbook>
</file>

<file path=xl/sharedStrings.xml><?xml version="1.0" encoding="utf-8"?>
<sst xmlns="http://schemas.openxmlformats.org/spreadsheetml/2006/main" count="122" uniqueCount="77">
  <si>
    <t>沈阳现代制造服务学校考点2020年沈阳市公开招聘中等职业学校专业课教师总成绩</t>
  </si>
  <si>
    <t>序号</t>
  </si>
  <si>
    <t>姓名</t>
  </si>
  <si>
    <t>考号</t>
  </si>
  <si>
    <t>报考单位</t>
  </si>
  <si>
    <t>报考职位</t>
  </si>
  <si>
    <t>岗位识别码</t>
  </si>
  <si>
    <t>笔试成绩</t>
  </si>
  <si>
    <t>试讲成绩</t>
  </si>
  <si>
    <t>实践操作成绩</t>
  </si>
  <si>
    <t>面试成绩</t>
  </si>
  <si>
    <t>总成绩</t>
  </si>
  <si>
    <t>岗位识别码内排名</t>
  </si>
  <si>
    <t>周波</t>
  </si>
  <si>
    <t>02331322</t>
  </si>
  <si>
    <t>沈阳现代制造服务学校</t>
  </si>
  <si>
    <t>中职电气自动化教师</t>
  </si>
  <si>
    <t>2014</t>
  </si>
  <si>
    <t>73.52</t>
  </si>
  <si>
    <t>宗硕</t>
  </si>
  <si>
    <t>02331418</t>
  </si>
  <si>
    <t>71.42</t>
  </si>
  <si>
    <t>曹建侠</t>
  </si>
  <si>
    <t>02331923</t>
  </si>
  <si>
    <t>73.25</t>
  </si>
  <si>
    <t xml:space="preserve"> </t>
  </si>
  <si>
    <t>代家莹</t>
  </si>
  <si>
    <t>02331129</t>
  </si>
  <si>
    <t>70.4</t>
  </si>
  <si>
    <t>赵云鹤</t>
  </si>
  <si>
    <t>02330407</t>
  </si>
  <si>
    <t>55</t>
  </si>
  <si>
    <t>邵继翠</t>
  </si>
  <si>
    <t>02330603</t>
  </si>
  <si>
    <t>中职金融（互联网）教师</t>
  </si>
  <si>
    <t>2015</t>
  </si>
  <si>
    <t>70.11</t>
  </si>
  <si>
    <t>顾玉涵</t>
  </si>
  <si>
    <t>02330702</t>
  </si>
  <si>
    <t>66.26</t>
  </si>
  <si>
    <t>卢韵霏</t>
  </si>
  <si>
    <t>02331206</t>
  </si>
  <si>
    <t>67.23</t>
  </si>
  <si>
    <t>王雪</t>
  </si>
  <si>
    <t>02331228</t>
  </si>
  <si>
    <t>66.62</t>
  </si>
  <si>
    <t>王建刚</t>
  </si>
  <si>
    <t>02331809</t>
  </si>
  <si>
    <t>65.88</t>
  </si>
  <si>
    <t>张璐</t>
  </si>
  <si>
    <t>02332029</t>
  </si>
  <si>
    <t>中职电子商务教师</t>
  </si>
  <si>
    <t>2016</t>
  </si>
  <si>
    <t>69.77</t>
  </si>
  <si>
    <t>薛翰琳</t>
  </si>
  <si>
    <t>02331202</t>
  </si>
  <si>
    <t>72.97</t>
  </si>
  <si>
    <t>齐宏影</t>
  </si>
  <si>
    <t>02331102</t>
  </si>
  <si>
    <t>39.67</t>
  </si>
  <si>
    <t>刘子瑞</t>
  </si>
  <si>
    <t>02331603</t>
  </si>
  <si>
    <t>中职物流服务与管理教师</t>
  </si>
  <si>
    <t>2017</t>
  </si>
  <si>
    <t>50.73</t>
  </si>
  <si>
    <t>张静</t>
  </si>
  <si>
    <t>02331026</t>
  </si>
  <si>
    <t>71.36</t>
  </si>
  <si>
    <t>李雪</t>
  </si>
  <si>
    <t>02332101</t>
  </si>
  <si>
    <t>47.51</t>
  </si>
  <si>
    <t>宋丽歆</t>
  </si>
  <si>
    <t>02330528</t>
  </si>
  <si>
    <t>59.45</t>
  </si>
  <si>
    <t>刘芳</t>
  </si>
  <si>
    <t>02331909</t>
  </si>
  <si>
    <t>68.78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</si>
</sst>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20"/>
      <name val="方正小标宋简体"/>
      <charset val="134"/>
    </font>
    <font>
      <b/>
      <sz val="11"/>
      <name val="黑体"/>
      <charset val="134"/>
    </font>
    <font>
      <sz val="10"/>
      <color indexed="8"/>
      <name val="等线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2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0" borderId="4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6" fillId="28" borderId="7" applyNumberFormat="0" applyAlignment="0" applyProtection="0">
      <alignment vertical="center"/>
    </xf>
    <xf numFmtId="0" fontId="19" fillId="28" borderId="5" applyNumberFormat="0" applyAlignment="0" applyProtection="0">
      <alignment vertical="center"/>
    </xf>
    <xf numFmtId="0" fontId="7" fillId="17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  <xf numFmtId="0" fontId="4" fillId="2" borderId="1" xfId="0" applyFont="1" applyFill="1" applyBorder="1" applyAlignment="1" quotePrefix="1">
      <alignment horizontal="center" vertical="center"/>
    </xf>
    <xf numFmtId="0" fontId="4" fillId="2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workbookViewId="0">
      <selection activeCell="N6" sqref="N6"/>
    </sheetView>
  </sheetViews>
  <sheetFormatPr defaultColWidth="9" defaultRowHeight="13.5"/>
  <cols>
    <col min="1" max="1" width="7.75" style="2" customWidth="1"/>
    <col min="2" max="2" width="8.875" style="2" customWidth="1"/>
    <col min="3" max="3" width="11.5" style="2" customWidth="1"/>
    <col min="4" max="4" width="17.5" style="2" customWidth="1"/>
    <col min="5" max="5" width="20.375" style="2" customWidth="1"/>
    <col min="6" max="6" width="14" style="2" customWidth="1"/>
    <col min="7" max="11" width="8.625" style="2" customWidth="1"/>
    <col min="12" max="12" width="11.625" style="2" customWidth="1"/>
    <col min="13" max="16384" width="9" style="2"/>
  </cols>
  <sheetData>
    <row r="1" s="1" customFormat="1" ht="33.9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31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11" t="s">
        <v>9</v>
      </c>
      <c r="J2" s="4" t="s">
        <v>10</v>
      </c>
      <c r="K2" s="4" t="s">
        <v>11</v>
      </c>
      <c r="L2" s="11" t="s">
        <v>12</v>
      </c>
    </row>
    <row r="3" ht="20.1" customHeight="1" spans="1:12">
      <c r="A3" s="5">
        <v>1</v>
      </c>
      <c r="B3" s="13" t="s">
        <v>13</v>
      </c>
      <c r="C3" s="13" t="s">
        <v>14</v>
      </c>
      <c r="D3" s="7" t="s">
        <v>15</v>
      </c>
      <c r="E3" s="14" t="s">
        <v>16</v>
      </c>
      <c r="F3" s="13" t="s">
        <v>17</v>
      </c>
      <c r="G3" s="13" t="s">
        <v>18</v>
      </c>
      <c r="H3" s="8">
        <v>36.3333333333333</v>
      </c>
      <c r="I3" s="8">
        <v>54.3333333333333</v>
      </c>
      <c r="J3" s="8">
        <f t="shared" ref="J3:J20" si="0">H3+I3</f>
        <v>90.6666666666667</v>
      </c>
      <c r="K3" s="8">
        <f t="shared" ref="K3:K20" si="1">G3*0.4+J3*0.6</f>
        <v>83.808</v>
      </c>
      <c r="L3" s="12">
        <v>1</v>
      </c>
    </row>
    <row r="4" ht="20.1" customHeight="1" spans="1:12">
      <c r="A4" s="5">
        <v>2</v>
      </c>
      <c r="B4" s="13" t="s">
        <v>19</v>
      </c>
      <c r="C4" s="13" t="s">
        <v>20</v>
      </c>
      <c r="D4" s="7" t="s">
        <v>15</v>
      </c>
      <c r="E4" s="14" t="s">
        <v>16</v>
      </c>
      <c r="F4" s="13" t="s">
        <v>17</v>
      </c>
      <c r="G4" s="13" t="s">
        <v>21</v>
      </c>
      <c r="H4" s="8">
        <v>29.1666666666667</v>
      </c>
      <c r="I4" s="8">
        <v>50.1666666666667</v>
      </c>
      <c r="J4" s="8">
        <f t="shared" si="0"/>
        <v>79.3333333333333</v>
      </c>
      <c r="K4" s="8">
        <f t="shared" si="1"/>
        <v>76.168</v>
      </c>
      <c r="L4" s="12">
        <v>2</v>
      </c>
    </row>
    <row r="5" ht="20.1" customHeight="1" spans="1:15">
      <c r="A5" s="5">
        <v>3</v>
      </c>
      <c r="B5" s="13" t="s">
        <v>22</v>
      </c>
      <c r="C5" s="13" t="s">
        <v>23</v>
      </c>
      <c r="D5" s="7" t="s">
        <v>15</v>
      </c>
      <c r="E5" s="14" t="s">
        <v>16</v>
      </c>
      <c r="F5" s="13" t="s">
        <v>17</v>
      </c>
      <c r="G5" s="13" t="s">
        <v>24</v>
      </c>
      <c r="H5" s="8">
        <v>35</v>
      </c>
      <c r="I5" s="8">
        <v>38.1666666666667</v>
      </c>
      <c r="J5" s="8">
        <f t="shared" si="0"/>
        <v>73.1666666666667</v>
      </c>
      <c r="K5" s="8">
        <f t="shared" si="1"/>
        <v>73.2</v>
      </c>
      <c r="L5" s="12">
        <v>3</v>
      </c>
      <c r="O5" s="2" t="s">
        <v>25</v>
      </c>
    </row>
    <row r="6" ht="20.1" customHeight="1" spans="1:12">
      <c r="A6" s="5">
        <v>4</v>
      </c>
      <c r="B6" s="13" t="s">
        <v>26</v>
      </c>
      <c r="C6" s="13" t="s">
        <v>27</v>
      </c>
      <c r="D6" s="7" t="s">
        <v>15</v>
      </c>
      <c r="E6" s="14" t="s">
        <v>16</v>
      </c>
      <c r="F6" s="13" t="s">
        <v>17</v>
      </c>
      <c r="G6" s="13" t="s">
        <v>28</v>
      </c>
      <c r="H6" s="8">
        <v>33</v>
      </c>
      <c r="I6" s="8">
        <v>35.5</v>
      </c>
      <c r="J6" s="8">
        <f t="shared" si="0"/>
        <v>68.5</v>
      </c>
      <c r="K6" s="8">
        <f t="shared" si="1"/>
        <v>69.26</v>
      </c>
      <c r="L6" s="12">
        <v>4</v>
      </c>
    </row>
    <row r="7" ht="20.1" customHeight="1" spans="1:12">
      <c r="A7" s="5">
        <v>5</v>
      </c>
      <c r="B7" s="13" t="s">
        <v>29</v>
      </c>
      <c r="C7" s="13" t="s">
        <v>30</v>
      </c>
      <c r="D7" s="7" t="s">
        <v>15</v>
      </c>
      <c r="E7" s="14" t="s">
        <v>16</v>
      </c>
      <c r="F7" s="13" t="s">
        <v>17</v>
      </c>
      <c r="G7" s="13" t="s">
        <v>31</v>
      </c>
      <c r="H7" s="8">
        <v>26.3333333333333</v>
      </c>
      <c r="I7" s="8">
        <v>31</v>
      </c>
      <c r="J7" s="8">
        <f t="shared" si="0"/>
        <v>57.3333333333333</v>
      </c>
      <c r="K7" s="8">
        <f t="shared" si="1"/>
        <v>56.4</v>
      </c>
      <c r="L7" s="12">
        <v>5</v>
      </c>
    </row>
    <row r="8" ht="20.1" customHeight="1" spans="1:12">
      <c r="A8" s="5">
        <v>6</v>
      </c>
      <c r="B8" s="13" t="s">
        <v>32</v>
      </c>
      <c r="C8" s="13" t="s">
        <v>33</v>
      </c>
      <c r="D8" s="7" t="s">
        <v>15</v>
      </c>
      <c r="E8" s="14" t="s">
        <v>34</v>
      </c>
      <c r="F8" s="13" t="s">
        <v>35</v>
      </c>
      <c r="G8" s="13" t="s">
        <v>36</v>
      </c>
      <c r="H8" s="8">
        <v>34</v>
      </c>
      <c r="I8" s="8">
        <v>51</v>
      </c>
      <c r="J8" s="8">
        <f t="shared" si="0"/>
        <v>85</v>
      </c>
      <c r="K8" s="8">
        <f t="shared" si="1"/>
        <v>79.044</v>
      </c>
      <c r="L8" s="12">
        <v>1</v>
      </c>
    </row>
    <row r="9" ht="20.1" customHeight="1" spans="1:12">
      <c r="A9" s="5">
        <v>7</v>
      </c>
      <c r="B9" s="13" t="s">
        <v>37</v>
      </c>
      <c r="C9" s="13" t="s">
        <v>38</v>
      </c>
      <c r="D9" s="7" t="s">
        <v>15</v>
      </c>
      <c r="E9" s="14" t="s">
        <v>34</v>
      </c>
      <c r="F9" s="13" t="s">
        <v>35</v>
      </c>
      <c r="G9" s="13" t="s">
        <v>39</v>
      </c>
      <c r="H9" s="8">
        <v>35</v>
      </c>
      <c r="I9" s="8">
        <v>32.1666666666667</v>
      </c>
      <c r="J9" s="8">
        <f t="shared" si="0"/>
        <v>67.1666666666667</v>
      </c>
      <c r="K9" s="8">
        <f t="shared" si="1"/>
        <v>66.804</v>
      </c>
      <c r="L9" s="12">
        <v>2</v>
      </c>
    </row>
    <row r="10" ht="20.1" customHeight="1" spans="1:12">
      <c r="A10" s="5">
        <v>8</v>
      </c>
      <c r="B10" s="13" t="s">
        <v>40</v>
      </c>
      <c r="C10" s="13" t="s">
        <v>41</v>
      </c>
      <c r="D10" s="7" t="s">
        <v>15</v>
      </c>
      <c r="E10" s="14" t="s">
        <v>34</v>
      </c>
      <c r="F10" s="13" t="s">
        <v>35</v>
      </c>
      <c r="G10" s="13" t="s">
        <v>42</v>
      </c>
      <c r="H10" s="8">
        <v>31.6666666666667</v>
      </c>
      <c r="I10" s="8">
        <v>19</v>
      </c>
      <c r="J10" s="8">
        <f t="shared" si="0"/>
        <v>50.6666666666667</v>
      </c>
      <c r="K10" s="8">
        <f t="shared" si="1"/>
        <v>57.292</v>
      </c>
      <c r="L10" s="12">
        <v>3</v>
      </c>
    </row>
    <row r="11" ht="20.1" customHeight="1" spans="1:12">
      <c r="A11" s="5">
        <v>9</v>
      </c>
      <c r="B11" s="13" t="s">
        <v>43</v>
      </c>
      <c r="C11" s="13" t="s">
        <v>44</v>
      </c>
      <c r="D11" s="7" t="s">
        <v>15</v>
      </c>
      <c r="E11" s="14" t="s">
        <v>34</v>
      </c>
      <c r="F11" s="13" t="s">
        <v>35</v>
      </c>
      <c r="G11" s="13" t="s">
        <v>45</v>
      </c>
      <c r="H11" s="8">
        <v>0</v>
      </c>
      <c r="I11" s="8">
        <v>0</v>
      </c>
      <c r="J11" s="8">
        <f t="shared" si="0"/>
        <v>0</v>
      </c>
      <c r="K11" s="8">
        <f t="shared" si="1"/>
        <v>26.648</v>
      </c>
      <c r="L11" s="12">
        <v>4</v>
      </c>
    </row>
    <row r="12" ht="20.1" customHeight="1" spans="1:12">
      <c r="A12" s="5">
        <v>10</v>
      </c>
      <c r="B12" s="13" t="s">
        <v>46</v>
      </c>
      <c r="C12" s="13" t="s">
        <v>47</v>
      </c>
      <c r="D12" s="7" t="s">
        <v>15</v>
      </c>
      <c r="E12" s="14" t="s">
        <v>34</v>
      </c>
      <c r="F12" s="13" t="s">
        <v>35</v>
      </c>
      <c r="G12" s="13" t="s">
        <v>48</v>
      </c>
      <c r="H12" s="8">
        <v>0</v>
      </c>
      <c r="I12" s="8">
        <v>0</v>
      </c>
      <c r="J12" s="8">
        <f t="shared" si="0"/>
        <v>0</v>
      </c>
      <c r="K12" s="8">
        <f t="shared" si="1"/>
        <v>26.352</v>
      </c>
      <c r="L12" s="12">
        <v>5</v>
      </c>
    </row>
    <row r="13" ht="20.1" customHeight="1" spans="1:12">
      <c r="A13" s="5">
        <v>11</v>
      </c>
      <c r="B13" s="13" t="s">
        <v>49</v>
      </c>
      <c r="C13" s="13" t="s">
        <v>50</v>
      </c>
      <c r="D13" s="7" t="s">
        <v>15</v>
      </c>
      <c r="E13" s="14" t="s">
        <v>51</v>
      </c>
      <c r="F13" s="13" t="s">
        <v>52</v>
      </c>
      <c r="G13" s="13" t="s">
        <v>53</v>
      </c>
      <c r="H13" s="8">
        <v>32</v>
      </c>
      <c r="I13" s="8">
        <v>46.6666666666667</v>
      </c>
      <c r="J13" s="8">
        <f t="shared" si="0"/>
        <v>78.6666666666667</v>
      </c>
      <c r="K13" s="8">
        <f t="shared" si="1"/>
        <v>75.108</v>
      </c>
      <c r="L13" s="12">
        <v>1</v>
      </c>
    </row>
    <row r="14" ht="20.1" customHeight="1" spans="1:12">
      <c r="A14" s="5">
        <v>12</v>
      </c>
      <c r="B14" s="13" t="s">
        <v>54</v>
      </c>
      <c r="C14" s="13" t="s">
        <v>55</v>
      </c>
      <c r="D14" s="7" t="s">
        <v>15</v>
      </c>
      <c r="E14" s="14" t="s">
        <v>51</v>
      </c>
      <c r="F14" s="13" t="s">
        <v>52</v>
      </c>
      <c r="G14" s="13" t="s">
        <v>56</v>
      </c>
      <c r="H14" s="8">
        <v>32.6666666666667</v>
      </c>
      <c r="I14" s="8">
        <v>23.3333333333333</v>
      </c>
      <c r="J14" s="8">
        <f t="shared" si="0"/>
        <v>56</v>
      </c>
      <c r="K14" s="8">
        <f t="shared" si="1"/>
        <v>62.788</v>
      </c>
      <c r="L14" s="12">
        <v>2</v>
      </c>
    </row>
    <row r="15" ht="20.1" customHeight="1" spans="1:12">
      <c r="A15" s="5">
        <v>13</v>
      </c>
      <c r="B15" s="13" t="s">
        <v>57</v>
      </c>
      <c r="C15" s="13" t="s">
        <v>58</v>
      </c>
      <c r="D15" s="7" t="s">
        <v>15</v>
      </c>
      <c r="E15" s="14" t="s">
        <v>51</v>
      </c>
      <c r="F15" s="13" t="s">
        <v>52</v>
      </c>
      <c r="G15" s="13" t="s">
        <v>59</v>
      </c>
      <c r="H15" s="8">
        <v>32.3333333333333</v>
      </c>
      <c r="I15" s="8">
        <v>20.3333333333333</v>
      </c>
      <c r="J15" s="8">
        <f t="shared" si="0"/>
        <v>52.6666666666666</v>
      </c>
      <c r="K15" s="8">
        <f t="shared" si="1"/>
        <v>47.468</v>
      </c>
      <c r="L15" s="12">
        <v>3</v>
      </c>
    </row>
    <row r="16" ht="20.1" customHeight="1" spans="1:12">
      <c r="A16" s="5">
        <v>14</v>
      </c>
      <c r="B16" s="13" t="s">
        <v>60</v>
      </c>
      <c r="C16" s="13" t="s">
        <v>61</v>
      </c>
      <c r="D16" s="7" t="s">
        <v>15</v>
      </c>
      <c r="E16" s="14" t="s">
        <v>62</v>
      </c>
      <c r="F16" s="13" t="s">
        <v>63</v>
      </c>
      <c r="G16" s="13" t="s">
        <v>64</v>
      </c>
      <c r="H16" s="8">
        <v>32.3333333333333</v>
      </c>
      <c r="I16" s="8">
        <v>42.6666666666667</v>
      </c>
      <c r="J16" s="8">
        <f t="shared" si="0"/>
        <v>75</v>
      </c>
      <c r="K16" s="8">
        <f t="shared" si="1"/>
        <v>65.292</v>
      </c>
      <c r="L16" s="12">
        <v>1</v>
      </c>
    </row>
    <row r="17" ht="20.1" customHeight="1" spans="1:12">
      <c r="A17" s="5">
        <v>15</v>
      </c>
      <c r="B17" s="13" t="s">
        <v>65</v>
      </c>
      <c r="C17" s="13" t="s">
        <v>66</v>
      </c>
      <c r="D17" s="7" t="s">
        <v>15</v>
      </c>
      <c r="E17" s="14" t="s">
        <v>62</v>
      </c>
      <c r="F17" s="13" t="s">
        <v>63</v>
      </c>
      <c r="G17" s="13" t="s">
        <v>67</v>
      </c>
      <c r="H17" s="8">
        <v>31.6666666666667</v>
      </c>
      <c r="I17" s="8">
        <v>21</v>
      </c>
      <c r="J17" s="8">
        <f t="shared" si="0"/>
        <v>52.6666666666667</v>
      </c>
      <c r="K17" s="8">
        <f t="shared" si="1"/>
        <v>60.144</v>
      </c>
      <c r="L17" s="12">
        <v>2</v>
      </c>
    </row>
    <row r="18" ht="20.1" customHeight="1" spans="1:12">
      <c r="A18" s="5">
        <v>16</v>
      </c>
      <c r="B18" s="15" t="s">
        <v>68</v>
      </c>
      <c r="C18" s="15" t="s">
        <v>69</v>
      </c>
      <c r="D18" s="10" t="s">
        <v>15</v>
      </c>
      <c r="E18" s="16" t="s">
        <v>62</v>
      </c>
      <c r="F18" s="15" t="s">
        <v>63</v>
      </c>
      <c r="G18" s="15" t="s">
        <v>70</v>
      </c>
      <c r="H18" s="8">
        <v>37</v>
      </c>
      <c r="I18" s="8">
        <v>28.5</v>
      </c>
      <c r="J18" s="8">
        <f t="shared" si="0"/>
        <v>65.5</v>
      </c>
      <c r="K18" s="8">
        <f t="shared" si="1"/>
        <v>58.304</v>
      </c>
      <c r="L18" s="12">
        <v>3</v>
      </c>
    </row>
    <row r="19" ht="20.1" customHeight="1" spans="1:12">
      <c r="A19" s="5">
        <v>17</v>
      </c>
      <c r="B19" s="13" t="s">
        <v>71</v>
      </c>
      <c r="C19" s="13" t="s">
        <v>72</v>
      </c>
      <c r="D19" s="7" t="s">
        <v>15</v>
      </c>
      <c r="E19" s="14" t="s">
        <v>62</v>
      </c>
      <c r="F19" s="13" t="s">
        <v>63</v>
      </c>
      <c r="G19" s="13" t="s">
        <v>73</v>
      </c>
      <c r="H19" s="8">
        <v>26</v>
      </c>
      <c r="I19" s="8">
        <v>31.5</v>
      </c>
      <c r="J19" s="8">
        <f t="shared" si="0"/>
        <v>57.5</v>
      </c>
      <c r="K19" s="8">
        <f t="shared" si="1"/>
        <v>58.28</v>
      </c>
      <c r="L19" s="12">
        <v>4</v>
      </c>
    </row>
    <row r="20" ht="20.1" customHeight="1" spans="1:12">
      <c r="A20" s="5">
        <v>18</v>
      </c>
      <c r="B20" s="13" t="s">
        <v>74</v>
      </c>
      <c r="C20" s="13" t="s">
        <v>75</v>
      </c>
      <c r="D20" s="7" t="s">
        <v>15</v>
      </c>
      <c r="E20" s="14" t="s">
        <v>62</v>
      </c>
      <c r="F20" s="13" t="s">
        <v>63</v>
      </c>
      <c r="G20" s="13" t="s">
        <v>76</v>
      </c>
      <c r="H20" s="8">
        <v>22.1666666666667</v>
      </c>
      <c r="I20" s="8">
        <v>27.67</v>
      </c>
      <c r="J20" s="8">
        <f t="shared" si="0"/>
        <v>49.8366666666667</v>
      </c>
      <c r="K20" s="8">
        <f t="shared" si="1"/>
        <v>57.414</v>
      </c>
      <c r="L20" s="12">
        <v>5</v>
      </c>
    </row>
    <row r="21" ht="20.1" customHeight="1" spans="1:12">
      <c r="A21" s="5">
        <v>19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ht="20.1" customHeight="1" spans="1:12">
      <c r="A22" s="5">
        <v>20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  <row r="23" ht="20.1" customHeight="1"/>
    <row r="24" ht="20.1" customHeight="1"/>
    <row r="25" ht="20.1" customHeight="1"/>
    <row r="26" ht="20.1" customHeight="1"/>
  </sheetData>
  <sortState ref="B16:K20">
    <sortCondition ref="K16:K20" descending="1"/>
  </sortState>
  <mergeCells count="1">
    <mergeCell ref="A1:L1"/>
  </mergeCells>
  <pageMargins left="0.751388888888889" right="0.314583333333333" top="0.66875" bottom="0.747916666666667" header="0.5" footer="0.5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2020-07-20T06:59:00Z</dcterms:created>
  <dcterms:modified xsi:type="dcterms:W3CDTF">2020-08-30T07:36:01Z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