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640" windowHeight="9930"/>
  </bookViews>
  <sheets>
    <sheet name="成绩表" sheetId="1" r:id="rId1"/>
  </sheets>
  <definedNames>
    <definedName name="_xlnm.Print_Titles" localSheetId="0">成绩表!$1:$2</definedName>
  </definedNames>
  <calcPr calcId="124519"/>
</workbook>
</file>

<file path=xl/calcChain.xml><?xml version="1.0" encoding="utf-8"?>
<calcChain xmlns="http://schemas.openxmlformats.org/spreadsheetml/2006/main">
  <c r="K13" i="1"/>
  <c r="J13"/>
  <c r="K12"/>
  <c r="J12"/>
  <c r="J6"/>
  <c r="K6" s="1"/>
  <c r="J7"/>
  <c r="K7" s="1"/>
  <c r="J4"/>
  <c r="K4" s="1"/>
  <c r="J5"/>
  <c r="K5" s="1"/>
  <c r="J9"/>
  <c r="K9" s="1"/>
  <c r="J10"/>
  <c r="K10" s="1"/>
  <c r="J8"/>
  <c r="K8" s="1"/>
  <c r="J11"/>
  <c r="K11" s="1"/>
  <c r="J14"/>
  <c r="K14" s="1"/>
  <c r="J15"/>
  <c r="K15" s="1"/>
  <c r="J16"/>
  <c r="K16" s="1"/>
  <c r="J17"/>
  <c r="K17" s="1"/>
  <c r="J3"/>
  <c r="K3" s="1"/>
</calcChain>
</file>

<file path=xl/sharedStrings.xml><?xml version="1.0" encoding="utf-8"?>
<sst xmlns="http://schemas.openxmlformats.org/spreadsheetml/2006/main" count="106" uniqueCount="71">
  <si>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</si>
  <si>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</si>
  <si>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</si>
  <si>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</si>
  <si>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</si>
  <si>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</si>
  <si>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</si>
  <si>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</si>
  <si>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</si>
  <si>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</si>
  <si>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</si>
  <si>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</si>
  <si>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23沈阳市汽车工程学校考点2020年沈阳市公开招聘中等职业学校专业课教师总成绩</t>
    <phoneticPr fontId="4" type="noConversion"/>
  </si>
  <si>
    <t>张舒</t>
  </si>
  <si>
    <t>02330924</t>
  </si>
  <si>
    <t>沈阳市汽车工程学校</t>
  </si>
  <si>
    <t>中职汽车运用与维修教师2028</t>
  </si>
  <si>
    <t>2028</t>
  </si>
  <si>
    <t>85.09</t>
  </si>
  <si>
    <t>卢延青</t>
  </si>
  <si>
    <t>02331930</t>
  </si>
  <si>
    <t>70.74</t>
  </si>
  <si>
    <t>徐婧晗</t>
  </si>
  <si>
    <t>02330705</t>
  </si>
  <si>
    <t>69.92</t>
  </si>
  <si>
    <t>杨楠</t>
  </si>
  <si>
    <t>02331913</t>
  </si>
  <si>
    <t>67.19</t>
  </si>
  <si>
    <t>崔茗涵</t>
  </si>
  <si>
    <t>02331501</t>
  </si>
  <si>
    <t>63.14</t>
  </si>
  <si>
    <t>牛婷婷</t>
  </si>
  <si>
    <t>02331907</t>
  </si>
  <si>
    <t>中职机械加工类教师2029</t>
  </si>
  <si>
    <t>2029</t>
  </si>
  <si>
    <t>82.56</t>
  </si>
  <si>
    <t>王茜</t>
  </si>
  <si>
    <t>02330902</t>
  </si>
  <si>
    <t>71.3</t>
  </si>
  <si>
    <t>张心茹</t>
  </si>
  <si>
    <t>02331201</t>
  </si>
  <si>
    <t>66.4</t>
  </si>
  <si>
    <t>雷长友</t>
  </si>
  <si>
    <t>02331509</t>
  </si>
  <si>
    <t>60.96</t>
  </si>
  <si>
    <t>陈子昂</t>
  </si>
  <si>
    <t>02330625</t>
  </si>
  <si>
    <t>沈阳市电子技术学校</t>
  </si>
  <si>
    <t>中职机械加工教师2031</t>
  </si>
  <si>
    <t>2031</t>
  </si>
  <si>
    <t>72.27</t>
  </si>
  <si>
    <t>尹航</t>
  </si>
  <si>
    <t>02330814</t>
  </si>
  <si>
    <t>62.05</t>
  </si>
  <si>
    <t>鹿震宇</t>
  </si>
  <si>
    <t>02330416</t>
  </si>
  <si>
    <t>60.1</t>
  </si>
  <si>
    <t>刘美汐</t>
  </si>
  <si>
    <t>02330410</t>
  </si>
  <si>
    <t>52.5</t>
  </si>
  <si>
    <t>王立忠</t>
  </si>
  <si>
    <t>02330521</t>
  </si>
  <si>
    <t>中职电气自动化教师2030</t>
  </si>
  <si>
    <t>2030</t>
  </si>
  <si>
    <t>71.16</t>
  </si>
  <si>
    <t>张晨</t>
  </si>
  <si>
    <t>02331430</t>
  </si>
  <si>
    <t>55.69</t>
  </si>
  <si>
    <t xml:space="preserve"> </t>
    <phoneticPr fontId="4" type="noConversion"/>
  </si>
  <si>
    <t>备注</t>
    <phoneticPr fontId="4" type="noConversion"/>
  </si>
  <si>
    <t>面试低于60分，不予录取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</si>
</sst>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等线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/>
    </xf>
    <xf numFmtId="0" fontId="6" fillId="2" borderId="1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Border="1" applyAlignment="1">
      <alignment horizontal="center"/>
    </xf>
    <xf numFmtId="0" fontId="5" fillId="2" borderId="1" xfId="0" quotePrefix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tabSelected="1" workbookViewId="0">
      <selection activeCell="O23" sqref="O23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29" style="2" customWidth="1"/>
    <col min="6" max="6" width="14" style="2" customWidth="1"/>
    <col min="7" max="11" width="8.625" style="2" customWidth="1"/>
    <col min="12" max="12" width="19.625" style="2" bestFit="1" customWidth="1"/>
    <col min="13" max="13" width="21.75" style="2" customWidth="1"/>
    <col min="14" max="16384" width="9" style="2"/>
  </cols>
  <sheetData>
    <row r="1" spans="1:13" s="1" customFormat="1" ht="33.950000000000003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  <c r="M2" s="3" t="s">
        <v>69</v>
      </c>
    </row>
    <row r="3" spans="1:13" ht="20.100000000000001" customHeight="1">
      <c r="A3" s="4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4">
        <v>35</v>
      </c>
      <c r="I3" s="4">
        <v>34.33</v>
      </c>
      <c r="J3" s="4">
        <f t="shared" ref="J3:J17" si="0">H3+I3</f>
        <v>69.33</v>
      </c>
      <c r="K3" s="11">
        <f t="shared" ref="K3:K17" si="1">G3*0.4+J3*0.6</f>
        <v>75.634</v>
      </c>
      <c r="L3" s="4">
        <v>1</v>
      </c>
      <c r="M3" s="4"/>
    </row>
    <row r="4" spans="1:13" ht="20.100000000000001" customHeight="1">
      <c r="A4" s="4">
        <v>2</v>
      </c>
      <c r="B4" s="6" t="s">
        <v>25</v>
      </c>
      <c r="C4" s="6" t="s">
        <v>26</v>
      </c>
      <c r="D4" s="6" t="s">
        <v>15</v>
      </c>
      <c r="E4" s="6" t="s">
        <v>16</v>
      </c>
      <c r="F4" s="6" t="s">
        <v>17</v>
      </c>
      <c r="G4" s="6" t="s">
        <v>27</v>
      </c>
      <c r="H4" s="4">
        <v>37.33</v>
      </c>
      <c r="I4" s="4">
        <v>40.67</v>
      </c>
      <c r="J4" s="4">
        <f t="shared" si="0"/>
        <v>78</v>
      </c>
      <c r="K4" s="11">
        <f t="shared" si="1"/>
        <v>73.676000000000002</v>
      </c>
      <c r="L4" s="4">
        <v>2</v>
      </c>
      <c r="M4" s="4"/>
    </row>
    <row r="5" spans="1:13" ht="20.100000000000001" customHeight="1">
      <c r="A5" s="4">
        <v>3</v>
      </c>
      <c r="B5" s="6" t="s">
        <v>28</v>
      </c>
      <c r="C5" s="6" t="s">
        <v>29</v>
      </c>
      <c r="D5" s="6" t="s">
        <v>15</v>
      </c>
      <c r="E5" s="6" t="s">
        <v>16</v>
      </c>
      <c r="F5" s="6" t="s">
        <v>17</v>
      </c>
      <c r="G5" s="6" t="s">
        <v>30</v>
      </c>
      <c r="H5" s="4">
        <v>34</v>
      </c>
      <c r="I5" s="4">
        <v>46.67</v>
      </c>
      <c r="J5" s="4">
        <f t="shared" si="0"/>
        <v>80.67</v>
      </c>
      <c r="K5" s="11">
        <f t="shared" si="1"/>
        <v>73.658000000000001</v>
      </c>
      <c r="L5" s="4">
        <v>3</v>
      </c>
      <c r="M5" s="4"/>
    </row>
    <row r="6" spans="1:13" ht="20.100000000000001" customHeight="1">
      <c r="A6" s="4">
        <v>4</v>
      </c>
      <c r="B6" s="6" t="s">
        <v>19</v>
      </c>
      <c r="C6" s="6" t="s">
        <v>20</v>
      </c>
      <c r="D6" s="6" t="s">
        <v>15</v>
      </c>
      <c r="E6" s="6" t="s">
        <v>16</v>
      </c>
      <c r="F6" s="6" t="s">
        <v>17</v>
      </c>
      <c r="G6" s="6" t="s">
        <v>21</v>
      </c>
      <c r="H6" s="4">
        <v>34</v>
      </c>
      <c r="I6" s="4">
        <v>36</v>
      </c>
      <c r="J6" s="4">
        <f t="shared" si="0"/>
        <v>70</v>
      </c>
      <c r="K6" s="11">
        <f t="shared" si="1"/>
        <v>70.295999999999992</v>
      </c>
      <c r="L6" s="4">
        <v>4</v>
      </c>
      <c r="M6" s="4"/>
    </row>
    <row r="7" spans="1:13" ht="20.100000000000001" customHeight="1">
      <c r="A7" s="4">
        <v>5</v>
      </c>
      <c r="B7" s="6" t="s">
        <v>22</v>
      </c>
      <c r="C7" s="6" t="s">
        <v>23</v>
      </c>
      <c r="D7" s="6" t="s">
        <v>15</v>
      </c>
      <c r="E7" s="6" t="s">
        <v>16</v>
      </c>
      <c r="F7" s="6" t="s">
        <v>17</v>
      </c>
      <c r="G7" s="6" t="s">
        <v>24</v>
      </c>
      <c r="H7" s="4">
        <v>35.33</v>
      </c>
      <c r="I7" s="4">
        <v>28.67</v>
      </c>
      <c r="J7" s="4">
        <f t="shared" si="0"/>
        <v>64</v>
      </c>
      <c r="K7" s="11">
        <f t="shared" si="1"/>
        <v>66.367999999999995</v>
      </c>
      <c r="L7" s="4">
        <v>5</v>
      </c>
      <c r="M7" s="4"/>
    </row>
    <row r="8" spans="1:13" ht="20.100000000000001" customHeight="1">
      <c r="A8" s="4">
        <v>6</v>
      </c>
      <c r="B8" s="6" t="s">
        <v>39</v>
      </c>
      <c r="C8" s="6" t="s">
        <v>40</v>
      </c>
      <c r="D8" s="6" t="s">
        <v>15</v>
      </c>
      <c r="E8" s="6" t="s">
        <v>33</v>
      </c>
      <c r="F8" s="6" t="s">
        <v>34</v>
      </c>
      <c r="G8" s="6" t="s">
        <v>41</v>
      </c>
      <c r="H8" s="4">
        <v>36.67</v>
      </c>
      <c r="I8" s="4">
        <v>52.33</v>
      </c>
      <c r="J8" s="4">
        <f t="shared" si="0"/>
        <v>89</v>
      </c>
      <c r="K8" s="11">
        <f t="shared" si="1"/>
        <v>79.960000000000008</v>
      </c>
      <c r="L8" s="4">
        <v>1</v>
      </c>
      <c r="M8" s="4"/>
    </row>
    <row r="9" spans="1:13" ht="20.100000000000001" customHeight="1">
      <c r="A9" s="4">
        <v>7</v>
      </c>
      <c r="B9" s="6" t="s">
        <v>31</v>
      </c>
      <c r="C9" s="6" t="s">
        <v>32</v>
      </c>
      <c r="D9" s="6" t="s">
        <v>15</v>
      </c>
      <c r="E9" s="6" t="s">
        <v>33</v>
      </c>
      <c r="F9" s="6" t="s">
        <v>34</v>
      </c>
      <c r="G9" s="6" t="s">
        <v>35</v>
      </c>
      <c r="H9" s="4">
        <v>33.67</v>
      </c>
      <c r="I9" s="4">
        <v>18</v>
      </c>
      <c r="J9" s="4">
        <f t="shared" si="0"/>
        <v>51.67</v>
      </c>
      <c r="K9" s="11">
        <f t="shared" si="1"/>
        <v>64.025999999999996</v>
      </c>
      <c r="L9" s="4">
        <v>2</v>
      </c>
      <c r="M9" s="4"/>
    </row>
    <row r="10" spans="1:13" ht="20.100000000000001" customHeight="1">
      <c r="A10" s="4">
        <v>8</v>
      </c>
      <c r="B10" s="6" t="s">
        <v>36</v>
      </c>
      <c r="C10" s="6" t="s">
        <v>37</v>
      </c>
      <c r="D10" s="6" t="s">
        <v>15</v>
      </c>
      <c r="E10" s="6" t="s">
        <v>33</v>
      </c>
      <c r="F10" s="6" t="s">
        <v>34</v>
      </c>
      <c r="G10" s="6" t="s">
        <v>38</v>
      </c>
      <c r="H10" s="4">
        <v>29</v>
      </c>
      <c r="I10" s="4">
        <v>28</v>
      </c>
      <c r="J10" s="4">
        <f t="shared" si="0"/>
        <v>57</v>
      </c>
      <c r="K10" s="11">
        <f t="shared" si="1"/>
        <v>62.72</v>
      </c>
      <c r="L10" s="4">
        <v>3</v>
      </c>
      <c r="M10" s="4"/>
    </row>
    <row r="11" spans="1:13" ht="20.100000000000001" customHeight="1">
      <c r="A11" s="4">
        <v>9</v>
      </c>
      <c r="B11" s="6" t="s">
        <v>42</v>
      </c>
      <c r="C11" s="6" t="s">
        <v>43</v>
      </c>
      <c r="D11" s="6" t="s">
        <v>15</v>
      </c>
      <c r="E11" s="6" t="s">
        <v>33</v>
      </c>
      <c r="F11" s="6" t="s">
        <v>34</v>
      </c>
      <c r="G11" s="6" t="s">
        <v>44</v>
      </c>
      <c r="H11" s="4">
        <v>33.33</v>
      </c>
      <c r="I11" s="4">
        <v>28</v>
      </c>
      <c r="J11" s="4">
        <f t="shared" si="0"/>
        <v>61.33</v>
      </c>
      <c r="K11" s="11">
        <f t="shared" si="1"/>
        <v>61.181999999999995</v>
      </c>
      <c r="L11" s="4">
        <v>4</v>
      </c>
      <c r="M11" s="4"/>
    </row>
    <row r="12" spans="1:13" ht="20.100000000000001" customHeight="1">
      <c r="A12" s="4">
        <v>10</v>
      </c>
      <c r="B12" s="9" t="s">
        <v>60</v>
      </c>
      <c r="C12" s="9" t="s">
        <v>61</v>
      </c>
      <c r="D12" s="9" t="s">
        <v>15</v>
      </c>
      <c r="E12" s="9" t="s">
        <v>62</v>
      </c>
      <c r="F12" s="9" t="s">
        <v>63</v>
      </c>
      <c r="G12" s="9" t="s">
        <v>64</v>
      </c>
      <c r="H12" s="10">
        <v>33.67</v>
      </c>
      <c r="I12" s="4">
        <v>53.17</v>
      </c>
      <c r="J12" s="4">
        <f t="shared" si="0"/>
        <v>86.84</v>
      </c>
      <c r="K12" s="11">
        <f t="shared" si="1"/>
        <v>80.567999999999998</v>
      </c>
      <c r="L12" s="4">
        <v>1</v>
      </c>
      <c r="M12" s="4"/>
    </row>
    <row r="13" spans="1:13" ht="20.100000000000001" customHeight="1">
      <c r="A13" s="4">
        <v>11</v>
      </c>
      <c r="B13" s="6" t="s">
        <v>65</v>
      </c>
      <c r="C13" s="6" t="s">
        <v>66</v>
      </c>
      <c r="D13" s="6" t="s">
        <v>15</v>
      </c>
      <c r="E13" s="6" t="s">
        <v>62</v>
      </c>
      <c r="F13" s="6" t="s">
        <v>63</v>
      </c>
      <c r="G13" s="6" t="s">
        <v>67</v>
      </c>
      <c r="H13" s="4">
        <v>25.67</v>
      </c>
      <c r="I13" s="4">
        <v>38.5</v>
      </c>
      <c r="J13" s="4">
        <f t="shared" si="0"/>
        <v>64.17</v>
      </c>
      <c r="K13" s="11">
        <f t="shared" si="1"/>
        <v>60.778000000000006</v>
      </c>
      <c r="L13" s="4">
        <v>2</v>
      </c>
      <c r="M13" s="4"/>
    </row>
    <row r="14" spans="1:13" ht="20.100000000000001" customHeight="1">
      <c r="A14" s="4">
        <v>12</v>
      </c>
      <c r="B14" s="7" t="s">
        <v>45</v>
      </c>
      <c r="C14" s="7" t="s">
        <v>46</v>
      </c>
      <c r="D14" s="7" t="s">
        <v>47</v>
      </c>
      <c r="E14" s="7" t="s">
        <v>48</v>
      </c>
      <c r="F14" s="7" t="s">
        <v>49</v>
      </c>
      <c r="G14" s="7" t="s">
        <v>50</v>
      </c>
      <c r="H14" s="4">
        <v>27</v>
      </c>
      <c r="I14" s="4">
        <v>32.67</v>
      </c>
      <c r="J14" s="4">
        <f t="shared" si="0"/>
        <v>59.67</v>
      </c>
      <c r="K14" s="11">
        <f t="shared" si="1"/>
        <v>64.710000000000008</v>
      </c>
      <c r="L14" s="4">
        <v>1</v>
      </c>
      <c r="M14" s="10" t="s">
        <v>70</v>
      </c>
    </row>
    <row r="15" spans="1:13" ht="20.100000000000001" customHeight="1">
      <c r="A15" s="4">
        <v>13</v>
      </c>
      <c r="B15" s="7" t="s">
        <v>51</v>
      </c>
      <c r="C15" s="7" t="s">
        <v>52</v>
      </c>
      <c r="D15" s="7" t="s">
        <v>47</v>
      </c>
      <c r="E15" s="7" t="s">
        <v>48</v>
      </c>
      <c r="F15" s="7" t="s">
        <v>49</v>
      </c>
      <c r="G15" s="7" t="s">
        <v>53</v>
      </c>
      <c r="H15" s="4">
        <v>34.67</v>
      </c>
      <c r="I15" s="4">
        <v>27.33</v>
      </c>
      <c r="J15" s="4">
        <f t="shared" si="0"/>
        <v>62</v>
      </c>
      <c r="K15" s="11">
        <f t="shared" si="1"/>
        <v>62.019999999999996</v>
      </c>
      <c r="L15" s="4">
        <v>2</v>
      </c>
      <c r="M15" s="4"/>
    </row>
    <row r="16" spans="1:13" ht="20.100000000000001" customHeight="1">
      <c r="A16" s="4">
        <v>14</v>
      </c>
      <c r="B16" s="7" t="s">
        <v>54</v>
      </c>
      <c r="C16" s="7" t="s">
        <v>55</v>
      </c>
      <c r="D16" s="7" t="s">
        <v>47</v>
      </c>
      <c r="E16" s="7" t="s">
        <v>48</v>
      </c>
      <c r="F16" s="7" t="s">
        <v>49</v>
      </c>
      <c r="G16" s="7" t="s">
        <v>56</v>
      </c>
      <c r="H16" s="4">
        <v>22</v>
      </c>
      <c r="I16" s="4">
        <v>25</v>
      </c>
      <c r="J16" s="4">
        <f t="shared" si="0"/>
        <v>47</v>
      </c>
      <c r="K16" s="11">
        <f t="shared" si="1"/>
        <v>52.24</v>
      </c>
      <c r="L16" s="4">
        <v>3</v>
      </c>
      <c r="M16" s="4"/>
    </row>
    <row r="17" spans="1:13" ht="20.100000000000001" customHeight="1">
      <c r="A17" s="4">
        <v>15</v>
      </c>
      <c r="B17" s="8" t="s">
        <v>57</v>
      </c>
      <c r="C17" s="8" t="s">
        <v>58</v>
      </c>
      <c r="D17" s="8" t="s">
        <v>47</v>
      </c>
      <c r="E17" s="8" t="s">
        <v>48</v>
      </c>
      <c r="F17" s="8" t="s">
        <v>49</v>
      </c>
      <c r="G17" s="8" t="s">
        <v>59</v>
      </c>
      <c r="H17" s="4">
        <v>0</v>
      </c>
      <c r="I17" s="4">
        <v>0</v>
      </c>
      <c r="J17" s="4">
        <f t="shared" si="0"/>
        <v>0</v>
      </c>
      <c r="K17" s="11">
        <f t="shared" si="1"/>
        <v>21</v>
      </c>
      <c r="L17" s="4">
        <v>4</v>
      </c>
      <c r="M17" s="4"/>
    </row>
    <row r="18" spans="1:13" ht="20.10000000000000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0.10000000000000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0.10000000000000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20.10000000000000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0.100000000000001" customHeight="1"/>
    <row r="24" spans="1:13" ht="20.100000000000001" customHeight="1"/>
    <row r="25" spans="1:13" ht="20.100000000000001" customHeight="1">
      <c r="L25" s="12" t="s">
        <v>68</v>
      </c>
    </row>
    <row r="26" spans="1:13" ht="20.100000000000001" customHeight="1"/>
  </sheetData>
  <sortState ref="A12:L15">
    <sortCondition descending="1" ref="K12:K15"/>
  </sortState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2020-07-20T06:59:00Z</dcterms:created>
  <dcterms:modified xsi:type="dcterms:W3CDTF">2020-08-31T01:09:16Z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